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S:\Gerência de Contratações\LICITACÃO\Licitações\2025\PE 000130.25 - Fornecimento e insalação de piso emborrachado no Sesc Araxá\01 - Fase Interna\09 - Edital &amp; Anexos\"/>
    </mc:Choice>
  </mc:AlternateContent>
  <xr:revisionPtr revIDLastSave="0" documentId="13_ncr:1_{41D69F4C-9C72-4021-A9FF-2A4AF4DDAE98}" xr6:coauthVersionLast="47" xr6:coauthVersionMax="47" xr10:uidLastSave="{00000000-0000-0000-0000-000000000000}"/>
  <bookViews>
    <workbookView xWindow="-120" yWindow="-120" windowWidth="29040" windowHeight="15840" tabRatio="664" xr2:uid="{00000000-000D-0000-FFFF-FFFF00000000}"/>
  </bookViews>
  <sheets>
    <sheet name="SUPRIMENTOS" sheetId="25" r:id="rId1"/>
    <sheet name="CRONOGRAMA" sheetId="27" state="hidden" r:id="rId2"/>
  </sheets>
  <externalReferences>
    <externalReference r:id="rId3"/>
    <externalReference r:id="rId4"/>
    <externalReference r:id="rId5"/>
    <externalReference r:id="rId6"/>
  </externalReferences>
  <definedNames>
    <definedName name="_xlnm._FilterDatabase" localSheetId="1" hidden="1">CRONOGRAMA!$B$10:$E$103</definedName>
    <definedName name="_xlnm._FilterDatabase" localSheetId="0" hidden="1">SUPRIMENTOS!$B$10:$H$65</definedName>
    <definedName name="_Order1" hidden="1">255</definedName>
    <definedName name="_Toc286419920" localSheetId="1">CRONOGRAMA!#REF!</definedName>
    <definedName name="_Toc286419920" localSheetId="0">SUPRIMENTOS!#REF!</definedName>
    <definedName name="_xlnm.Print_Area" localSheetId="1">CRONOGRAMA!$B$2:$E$45</definedName>
    <definedName name="_xlnm.Print_Area" localSheetId="0">SUPRIMENTOS!$B$2:$H$15</definedName>
    <definedName name="BuiltIn_Print_Area" localSheetId="1">[1]AUXILIAR!#REF!</definedName>
    <definedName name="BuiltIn_Print_Area" localSheetId="0">[2]AUXILIAR!#REF!</definedName>
    <definedName name="BuiltIn_Print_Area">[2]AUXILIAR!#REF!</definedName>
    <definedName name="BuiltIn_Print_Area___0" localSheetId="1">#REF!</definedName>
    <definedName name="BuiltIn_Print_Area___0">#REF!</definedName>
    <definedName name="DATA" localSheetId="1">'[3]TOTAL GERAL'!$E$3</definedName>
    <definedName name="DATA">'[4]TOTAL GERAL'!$E$3</definedName>
    <definedName name="OBRA" localSheetId="1">#REF!</definedName>
    <definedName name="OBRA" localSheetId="0">#REF!</definedName>
    <definedName name="OBRA">#REF!</definedName>
    <definedName name="_xlnm.Print_Titles" localSheetId="1">CRONOGRAMA!$2:$10</definedName>
    <definedName name="_xlnm.Print_Titles" localSheetId="0">SUPRIMENTOS!$2:$10</definedName>
    <definedName name="Z_7809317B_5503_4722_9D35_5A4FE57E12E2_.wvu.FilterData" localSheetId="1" hidden="1">CRONOGRAMA!#REF!</definedName>
    <definedName name="Z_7809317B_5503_4722_9D35_5A4FE57E12E2_.wvu.FilterData" localSheetId="0" hidden="1">SUPRIMENTOS!#REF!</definedName>
    <definedName name="Z_7809317B_5503_4722_9D35_5A4FE57E12E2_.wvu.PrintArea" localSheetId="1" hidden="1">CRONOGRAMA!#REF!</definedName>
    <definedName name="Z_7809317B_5503_4722_9D35_5A4FE57E12E2_.wvu.PrintArea" localSheetId="0" hidden="1">SUPRIMENTOS!#REF!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25" l="1"/>
  <c r="H12" i="25"/>
  <c r="C8" i="27" l="1"/>
  <c r="E14" i="27" s="1"/>
  <c r="C7" i="27"/>
  <c r="C6" i="27"/>
  <c r="J45" i="27"/>
  <c r="F45" i="27"/>
  <c r="G45" i="27" s="1"/>
  <c r="H45" i="27" s="1"/>
  <c r="I45" i="27" s="1"/>
  <c r="J43" i="27"/>
  <c r="F43" i="27"/>
  <c r="G43" i="27" s="1"/>
  <c r="H43" i="27" s="1"/>
  <c r="I43" i="27" s="1"/>
  <c r="J40" i="27"/>
  <c r="F40" i="27"/>
  <c r="G40" i="27" s="1"/>
  <c r="H40" i="27" s="1"/>
  <c r="I40" i="27" s="1"/>
  <c r="J39" i="27"/>
  <c r="F39" i="27"/>
  <c r="G39" i="27" s="1"/>
  <c r="H39" i="27" s="1"/>
  <c r="I39" i="27" s="1"/>
  <c r="J38" i="27"/>
  <c r="F38" i="27"/>
  <c r="G38" i="27" s="1"/>
  <c r="H38" i="27" s="1"/>
  <c r="I38" i="27" s="1"/>
  <c r="J37" i="27"/>
  <c r="F37" i="27"/>
  <c r="G37" i="27" s="1"/>
  <c r="H37" i="27" s="1"/>
  <c r="I37" i="27" s="1"/>
  <c r="J35" i="27"/>
  <c r="F35" i="27"/>
  <c r="G35" i="27" s="1"/>
  <c r="H35" i="27" s="1"/>
  <c r="I35" i="27" s="1"/>
  <c r="J34" i="27"/>
  <c r="F34" i="27"/>
  <c r="G34" i="27" s="1"/>
  <c r="E34" i="27"/>
  <c r="J33" i="27"/>
  <c r="F33" i="27"/>
  <c r="G33" i="27" s="1"/>
  <c r="H33" i="27" s="1"/>
  <c r="I33" i="27" s="1"/>
  <c r="K33" i="27" s="1"/>
  <c r="L33" i="27" s="1"/>
  <c r="M33" i="27" s="1"/>
  <c r="J32" i="27"/>
  <c r="F32" i="27"/>
  <c r="G32" i="27" s="1"/>
  <c r="H32" i="27" s="1"/>
  <c r="I32" i="27" s="1"/>
  <c r="K32" i="27" s="1"/>
  <c r="L32" i="27" s="1"/>
  <c r="M32" i="27" s="1"/>
  <c r="J31" i="27"/>
  <c r="F31" i="27"/>
  <c r="G31" i="27" s="1"/>
  <c r="H31" i="27" s="1"/>
  <c r="I31" i="27" s="1"/>
  <c r="J30" i="27"/>
  <c r="F30" i="27"/>
  <c r="G30" i="27" s="1"/>
  <c r="H30" i="27" s="1"/>
  <c r="I30" i="27" s="1"/>
  <c r="K30" i="27" s="1"/>
  <c r="L30" i="27" s="1"/>
  <c r="M30" i="27" s="1"/>
  <c r="E30" i="27"/>
  <c r="J28" i="27"/>
  <c r="E28" i="27"/>
  <c r="J27" i="27"/>
  <c r="G27" i="27"/>
  <c r="H27" i="27" s="1"/>
  <c r="I27" i="27" s="1"/>
  <c r="F27" i="27"/>
  <c r="F28" i="27" s="1"/>
  <c r="G28" i="27" s="1"/>
  <c r="H28" i="27" s="1"/>
  <c r="I28" i="27" s="1"/>
  <c r="E27" i="27"/>
  <c r="J25" i="27"/>
  <c r="F25" i="27"/>
  <c r="G25" i="27" s="1"/>
  <c r="E25" i="27"/>
  <c r="J23" i="27"/>
  <c r="F23" i="27"/>
  <c r="G23" i="27" s="1"/>
  <c r="H23" i="27" s="1"/>
  <c r="I23" i="27" s="1"/>
  <c r="K23" i="27" s="1"/>
  <c r="L23" i="27" s="1"/>
  <c r="M23" i="27" s="1"/>
  <c r="J22" i="27"/>
  <c r="F22" i="27"/>
  <c r="G22" i="27" s="1"/>
  <c r="H22" i="27" s="1"/>
  <c r="I22" i="27" s="1"/>
  <c r="J21" i="27"/>
  <c r="F21" i="27"/>
  <c r="G21" i="27" s="1"/>
  <c r="H21" i="27" s="1"/>
  <c r="I21" i="27" s="1"/>
  <c r="K21" i="27" s="1"/>
  <c r="L21" i="27" s="1"/>
  <c r="M21" i="27" s="1"/>
  <c r="J19" i="27"/>
  <c r="F19" i="27"/>
  <c r="G19" i="27" s="1"/>
  <c r="H19" i="27" s="1"/>
  <c r="I19" i="27" s="1"/>
  <c r="K19" i="27" s="1"/>
  <c r="L19" i="27" s="1"/>
  <c r="M19" i="27" s="1"/>
  <c r="J18" i="27"/>
  <c r="F18" i="27"/>
  <c r="G18" i="27" s="1"/>
  <c r="E18" i="27"/>
  <c r="E15" i="27"/>
  <c r="G5" i="27"/>
  <c r="E13" i="27" l="1"/>
  <c r="K38" i="27"/>
  <c r="L38" i="27" s="1"/>
  <c r="M38" i="27" s="1"/>
  <c r="K45" i="27"/>
  <c r="L45" i="27" s="1"/>
  <c r="M45" i="27" s="1"/>
  <c r="K35" i="27"/>
  <c r="L35" i="27" s="1"/>
  <c r="M35" i="27" s="1"/>
  <c r="K40" i="27"/>
  <c r="L40" i="27" s="1"/>
  <c r="M40" i="27" s="1"/>
  <c r="K37" i="27"/>
  <c r="L37" i="27" s="1"/>
  <c r="M37" i="27" s="1"/>
  <c r="K43" i="27"/>
  <c r="L43" i="27" s="1"/>
  <c r="M43" i="27" s="1"/>
  <c r="K22" i="27"/>
  <c r="L22" i="27" s="1"/>
  <c r="M22" i="27" s="1"/>
  <c r="K39" i="27"/>
  <c r="L39" i="27" s="1"/>
  <c r="M39" i="27" s="1"/>
  <c r="K27" i="27"/>
  <c r="L27" i="27" s="1"/>
  <c r="M27" i="27" s="1"/>
  <c r="K31" i="27"/>
  <c r="L31" i="27" s="1"/>
  <c r="M31" i="27" s="1"/>
  <c r="K28" i="27"/>
  <c r="L28" i="27" s="1"/>
  <c r="M28" i="27" s="1"/>
  <c r="H18" i="27"/>
  <c r="I18" i="27" s="1"/>
  <c r="K18" i="27" s="1"/>
  <c r="L18" i="27" s="1"/>
  <c r="M18" i="27" s="1"/>
  <c r="H25" i="27"/>
  <c r="I25" i="27" s="1"/>
  <c r="K25" i="27" s="1"/>
  <c r="L25" i="27" s="1"/>
  <c r="M25" i="27" s="1"/>
  <c r="H34" i="27"/>
  <c r="I34" i="27" s="1"/>
  <c r="K34" i="27" s="1"/>
  <c r="L34" i="27" s="1"/>
  <c r="M34" i="27" s="1"/>
  <c r="F12" i="25" l="1"/>
  <c r="F14" i="25"/>
  <c r="H15" i="25" l="1"/>
</calcChain>
</file>

<file path=xl/sharedStrings.xml><?xml version="1.0" encoding="utf-8"?>
<sst xmlns="http://schemas.openxmlformats.org/spreadsheetml/2006/main" count="166" uniqueCount="124">
  <si>
    <t>ITEM</t>
  </si>
  <si>
    <t>DESCRIÇÃO DOS SERVIÇOS</t>
  </si>
  <si>
    <t>UNID.</t>
  </si>
  <si>
    <t>QUANT.</t>
  </si>
  <si>
    <t>1.1</t>
  </si>
  <si>
    <t>m²</t>
  </si>
  <si>
    <t>Execução de chapisco britado em brita número 0 aplicado em alvenarias internas, externas, tetos e elementos estruturais, com espessura máxima de 1,00 cm, feito com argamassa industrializada, incluindo limpeza do substrato, mão de obra e material.</t>
  </si>
  <si>
    <t>Execução de reboco aplicado sobre chapisco ou direto sobre substrato, espessura mínima de 0,50 cm feito com argamassa industrializada, incluindo mão de obra e material.</t>
  </si>
  <si>
    <t>SERVIÇO:</t>
  </si>
  <si>
    <t>Mobilização, desmobilização, instalação e manutenção de canteiro de serviços.</t>
  </si>
  <si>
    <t>unid.</t>
  </si>
  <si>
    <t>EXECUÇÃO DE DEMOLIÇÕES, ARGAMASSAS, CONCRETOS E REVESTIMENTOS</t>
  </si>
  <si>
    <t>APLICAÇÃO DE ESMALTE PREMIUM SINTÉTICO A BASE DE SOLVENTE OU ÁGUA</t>
  </si>
  <si>
    <t>APLICAÇÃO DE PINTURA EM MEIO-FIO</t>
  </si>
  <si>
    <t>2.1</t>
  </si>
  <si>
    <t>1.</t>
  </si>
  <si>
    <t>ÁREA EXTERNA DA UNIDADE</t>
  </si>
  <si>
    <t>3.1</t>
  </si>
  <si>
    <t>SERVIÇO SOCIAL DO COMERCIO</t>
  </si>
  <si>
    <t>LOCAL :</t>
  </si>
  <si>
    <t>BDI SERV</t>
  </si>
  <si>
    <t>PRAZO :</t>
  </si>
  <si>
    <t>PREÇO UNITARIO EQUIP.</t>
  </si>
  <si>
    <t>PREÇO UNIT.</t>
  </si>
  <si>
    <t>PREÇO TOTAL</t>
  </si>
  <si>
    <t xml:space="preserve">SUBTOTAL </t>
  </si>
  <si>
    <t>H</t>
  </si>
  <si>
    <t>M2</t>
  </si>
  <si>
    <t>4.1</t>
  </si>
  <si>
    <t>4.2</t>
  </si>
  <si>
    <t>5.1</t>
  </si>
  <si>
    <t>5.2</t>
  </si>
  <si>
    <t>6.1</t>
  </si>
  <si>
    <t xml:space="preserve">Aplicação de pintura com tinta acrílica em meio-fio, cor concreto ou branco neve mão de obra e material. </t>
  </si>
  <si>
    <t>PINTURA EM EDIFICAÇÕES</t>
  </si>
  <si>
    <t xml:space="preserve">Aplicação de pintura com tinta acrílica ambiente externo ou interno, parede, piso ou teto, cor concreto ou branco neve mão de obra e material. </t>
  </si>
  <si>
    <t>Aplicação de massa niveladora a base acrílica ou PVA sobre parede, incluindo remoção do revestimento atual, limpeza do substrato, mão de obra e material. Método executivo conforme NBR 13245. Material referência marca Coral ou equivalente.</t>
  </si>
  <si>
    <t>Aplicação de pintura esmalte brilhante sobre todas as faces da superfície metálica tipo guarda-corpo/grade em ambiente interno com ou sem corrimão, 02 (duas) demãos, incluindo lixamento e limpeza da superfície, aplicação de 01 (uma) demão de material para proteção da superfície anticorrosivo e antioxidante, mão de obra e material. Método executivo conforme NBR 13245.</t>
  </si>
  <si>
    <t>Aplicação de pintura esmalte brilhante sobre superfície metálica tipo grelhas e tampas de caixas de passagem, 02 (duas) demãos, incluindo lixamento e limpeza da superfície, aplicação de 01 (uma) demão de material para proteção da superfície anticorrosivo e antioxidante, mão de obra e material. Método executivo conforme NBR 13245.</t>
  </si>
  <si>
    <t>GINÁSIO</t>
  </si>
  <si>
    <t xml:space="preserve">Aplicação de pintura com tinta látex acrílica premium em muro externo e interno inclusive pintura de 5 logomarca (45x35cm), sobre chapisco ou textura, 02 (duas) demãos, incluindo mão de obra e material. Método executivo conforme NBR 13245. Material referência marca Coral ou equivalente. Equipamentos e acessórios para trabalho em altura devem estar inclusos neste item. </t>
  </si>
  <si>
    <t>PINTURA DE MURO EXTERNO  E INTERNO</t>
  </si>
  <si>
    <t>APLICAÇÃO DE PINTURA ACRÍLICA PREMIUM EM ARQUIBANCADA</t>
  </si>
  <si>
    <t>Aplicação de pintura acrílica premium em piso cimentado tipo arquibancadas de quadras poliesportivas, mão de obra e material. Método executivo conforme NBR 13245. Material referência marca Sherwin Williams ou equivalente.</t>
  </si>
  <si>
    <t>Aplicação de pintura com tinta base acrilica premium sobre pergolado, cor concreto, incluindo serviços de poda de galhos quando necessário, mão de obra e material. Método executivo conforme NBR 13245. Material referência marca Coral ou equivalente.</t>
  </si>
  <si>
    <t>1.2</t>
  </si>
  <si>
    <t>Encarregado ou supervisor de serviços.</t>
  </si>
  <si>
    <t>mês</t>
  </si>
  <si>
    <t>1.3</t>
  </si>
  <si>
    <t xml:space="preserve">Auxiliar técnico / Assistente de engenharia </t>
  </si>
  <si>
    <t>1.4</t>
  </si>
  <si>
    <t>Técnico de segurança.</t>
  </si>
  <si>
    <t>1.5</t>
  </si>
  <si>
    <t>Caçambas capacidade 5 m³.</t>
  </si>
  <si>
    <t>1.6</t>
  </si>
  <si>
    <t xml:space="preserve">Locação de andaime metálico tipo fachadeiro, largura de 1,20 m x altura de 2,0 m por painel, incluindo diagonais em x, barras de ligação, sapatas e demais itens necessários a montagem (não inclui instalação) .                                                                                                                                                                                                                                                     </t>
  </si>
  <si>
    <t>m² x mês</t>
  </si>
  <si>
    <t>1.7</t>
  </si>
  <si>
    <t xml:space="preserve">Montagem e desmontagem de andaime modular fachadeiro, com piso metálico, para edificações com múltiplos pavimentos (exclusive andaime e limpeza). </t>
  </si>
  <si>
    <t>1.8</t>
  </si>
  <si>
    <t>Colocação de tela em andaime fachadeiro.</t>
  </si>
  <si>
    <t xml:space="preserve">Aplicação de pintura com tinta látex acrílica premium em muretas externas e internas  sobre chapisco ou textura, 02 (duas) demãos, incluindo mão de obra e material. Método executivo conforme NBR 13245. Material referência marca Coral ou equivalente. Equipamentos e acessórios para trabalho em altura devem estar inclusos neste item. </t>
  </si>
  <si>
    <t>Aplicação de pintura acrílica premium em elemento vazado (cogobó) e balaústre em suas 02 (duas) faces e no interior dos elementos vazados, em 02 (duas) demãos, incluindo limpeza tipo jato de água utilizando lavadora de alta pressão, mão de obra e material. Método executivo conforme NBR 13245. Material referência marca Suvinil ou equivalente.</t>
  </si>
  <si>
    <t>Aplicação de pintura acrílica premium em poste circular de concreto, altura máxima de 2,10 metros, 02 (duas) demaõs, incluindo limpeza tipo jato de água utilizando lavadora de alta pressão, mão de obra e material. Método executivo conforme NBR 13245. Material referência marca Coral ou equivalente.</t>
  </si>
  <si>
    <t>Aplicação de pintura esmalte brilhante sobre superfície metálica tipo portões e janelas, m 02 (duas) demãos, incluindo lixamento e limpeza da superfície, aplicação de 01 (uma) demão de material para proteção da superfície anticorrosivo e antioxidante, mão de obra e material. Método executivo conforme NBR 13245. Ver detalhamento termo de referência.</t>
  </si>
  <si>
    <t>Aplicação de pintura esmalte brilhante sobre superfície metálica tipo postes metálicos de aproximadamente 13 metros de altura e diametro de 10 cm, 02 (duas) demãos, incluindo lixamento e limpeza da superfície, aplicação de 01 (uma) demão de material para proteção da superfície anticorrosivo e antioxidante, mão de obra e material. Método executivo conforme NBR 13245.</t>
  </si>
  <si>
    <t>2.</t>
  </si>
  <si>
    <t>2.2</t>
  </si>
  <si>
    <t>2.3</t>
  </si>
  <si>
    <t>3.</t>
  </si>
  <si>
    <t>4.</t>
  </si>
  <si>
    <t>5.</t>
  </si>
  <si>
    <t>6.3</t>
  </si>
  <si>
    <t>7.</t>
  </si>
  <si>
    <t>7.1</t>
  </si>
  <si>
    <t>7.1.1</t>
  </si>
  <si>
    <t>7.2</t>
  </si>
  <si>
    <t>APLICAÇÃO DE ESMALTE ALIFÁTICO EM COBERTURA METÁLICA</t>
  </si>
  <si>
    <t>Aplicação de pintura esmalte poliuretano acrílico alifático alta espessura semi-brilho sobre estrutura metálica e telhado do ginásio poliesportivo, utilizar método de aplicação sistema airless. Preparar a superfície antes da pintura com limpeza e aplicação de fundo preparador quando se fizer necessário, incluindo material e mão de obra. Método executivo conforme NBR 13245, acabamento cor cinza médio escala Pantone cool gray 9 C, escala Europa C0 M0 Y0 K70 e acabamento cor amarelo escala Pantone 7408 C, escala Europa C0 M30 Y100 K0 ou azul pantone 288C.</t>
  </si>
  <si>
    <t>MIN</t>
  </si>
  <si>
    <t>CRONOGRAMA INICIAL</t>
  </si>
  <si>
    <t>DIA</t>
  </si>
  <si>
    <t>HORAS</t>
  </si>
  <si>
    <t>MIN/DIA</t>
  </si>
  <si>
    <t>PRODUÇÃO</t>
  </si>
  <si>
    <t>DIAS</t>
  </si>
  <si>
    <t>Nº FUNC</t>
  </si>
  <si>
    <t>NUM</t>
  </si>
  <si>
    <t>MÊS 01</t>
  </si>
  <si>
    <t>MÊS 02</t>
  </si>
  <si>
    <t>MÊS 03</t>
  </si>
  <si>
    <t>MÊS 04</t>
  </si>
  <si>
    <t>MÊS 05</t>
  </si>
  <si>
    <t>UNID/MIN</t>
  </si>
  <si>
    <t>CORRIDOS</t>
  </si>
  <si>
    <t>ÚTEIS</t>
  </si>
  <si>
    <t>EXECUÇÃO</t>
  </si>
  <si>
    <t>SEMANAS</t>
  </si>
  <si>
    <t>5.3</t>
  </si>
  <si>
    <t>5.4</t>
  </si>
  <si>
    <t>5.5</t>
  </si>
  <si>
    <t>Aplicação de pintura acrílica em piso cimentado premium, 03 (três) demãos, incluindo mão de obra e material. Método executivo conforme NBR 13245. Material referência marca Sherwin Williams ou equivalente.</t>
  </si>
  <si>
    <t>5.6</t>
  </si>
  <si>
    <t>Aplicação de pintura acrílica premium em reservatório elevado circular de concreto, altura máxima de 2,10 metros, 02 (duas) demaõs, incluindo limpeza tipo jato de água utilizando lavadora de alta pressão, mão de obra e material. Método executivo conforme NBR 13245. Material referência marca Coral ou equivalente.</t>
  </si>
  <si>
    <t>6.</t>
  </si>
  <si>
    <t>6.2</t>
  </si>
  <si>
    <t>6.4</t>
  </si>
  <si>
    <t>7.2.1</t>
  </si>
  <si>
    <t>Fornecimento e instalação do Piso emborrachado monolítico EPDM - Área playground e colégio Sesc</t>
  </si>
  <si>
    <t>Sesc Araxá</t>
  </si>
  <si>
    <t>Meses</t>
  </si>
  <si>
    <t>MOBILIZAÇÃO</t>
  </si>
  <si>
    <t>INSTALAÇÃO PISO EMBORRACHADO</t>
  </si>
  <si>
    <t xml:space="preserve">Fornecimento e instalação do Piso emborrachado monolítico EPDM de 40mm </t>
  </si>
  <si>
    <t xml:space="preserve">Declaramos que estamos de acordo com os seguintes itens: </t>
  </si>
  <si>
    <r>
      <t>1)</t>
    </r>
    <r>
      <rPr>
        <b/>
        <sz val="7"/>
        <color theme="1"/>
        <rFont val="Times New Roman"/>
        <family val="1"/>
      </rPr>
      <t xml:space="preserve">         </t>
    </r>
    <r>
      <rPr>
        <sz val="10.5"/>
        <color theme="1"/>
        <rFont val="Calibri"/>
        <family val="2"/>
      </rPr>
      <t xml:space="preserve">No preço acima estão inclusos todos os impostos, seguros, frete, taxas e quaisquer outras despesas relacionadas ao objeto. </t>
    </r>
  </si>
  <si>
    <r>
      <t>2)</t>
    </r>
    <r>
      <rPr>
        <b/>
        <sz val="7"/>
        <color theme="1"/>
        <rFont val="Times New Roman"/>
        <family val="1"/>
      </rPr>
      <t xml:space="preserve">         </t>
    </r>
    <r>
      <rPr>
        <sz val="10.5"/>
        <color theme="1"/>
        <rFont val="Calibri"/>
        <family val="2"/>
      </rPr>
      <t>A proposta apresentada contempla todas as exigências formais, especificações e condições constantes no Termo de Referência.</t>
    </r>
  </si>
  <si>
    <r>
      <t>3)</t>
    </r>
    <r>
      <rPr>
        <b/>
        <sz val="7"/>
        <color theme="1"/>
        <rFont val="Times New Roman"/>
        <family val="1"/>
      </rPr>
      <t xml:space="preserve">         </t>
    </r>
    <r>
      <rPr>
        <sz val="10.5"/>
        <color theme="1"/>
        <rFont val="Calibri"/>
        <family val="2"/>
      </rPr>
      <t xml:space="preserve">Esta proposta tem validade de, no mínimo, </t>
    </r>
    <r>
      <rPr>
        <b/>
        <sz val="10.5"/>
        <color theme="1"/>
        <rFont val="Calibri"/>
        <family val="2"/>
      </rPr>
      <t>90 (noventa) dias.</t>
    </r>
  </si>
  <si>
    <r>
      <t>4)</t>
    </r>
    <r>
      <rPr>
        <b/>
        <sz val="7"/>
        <color theme="1"/>
        <rFont val="Times New Roman"/>
        <family val="1"/>
      </rPr>
      <t xml:space="preserve">         </t>
    </r>
    <r>
      <rPr>
        <sz val="10.5"/>
        <color theme="1"/>
        <rFont val="Calibri"/>
        <family val="2"/>
      </rPr>
      <t>O abaixo assinado declara estar ciente de que não lhe caberá direito de exigir nenhuma multa ou indenização financeira, caso o Sesc em Minas decida não o contratar.</t>
    </r>
  </si>
  <si>
    <t>Inserir local e data</t>
  </si>
  <si>
    <t>_________________________________________</t>
  </si>
  <si>
    <t xml:space="preserve"> (Nome do representante legal da empresa)</t>
  </si>
  <si>
    <r>
      <t>OBSERVAÇÕES:</t>
    </r>
    <r>
      <rPr>
        <sz val="8"/>
        <color theme="1"/>
        <rFont val="Calibri"/>
        <family val="2"/>
      </rPr>
      <t xml:space="preserve"> Este documento deverá ser preenchido preferencialmente em papel timbrado da empresa licitante e estar devidamente assinado por seu representante legal. Quando não for em papel timbrado, deverá constar o carimbo com CNPJ dessa empresa. A licitante deverá indicar na proposta o nome, contato telefônico e-mail do preposto.</t>
    </r>
  </si>
  <si>
    <t xml:space="preserve">ANEXO II -MODELO DE PROPOSTA DE PREÇO E VALOR ESTIMADO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</si>
</sst>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4" formatCode="_-&quot;R$&quot;\ * #,##0.00_-;\-&quot;R$&quot;\ * #,##0.00_-;_-&quot;R$&quot;\ * &quot;-&quot;??_-;_-@_-"/>
    <numFmt numFmtId="43" formatCode="_-* #,##0.00_-;\-* #,##0.00_-;_-* &quot;-&quot;??_-;_-@_-"/>
    <numFmt numFmtId="164" formatCode="#,##0.00_ ;[Red]\-#,##0.00\ "/>
    <numFmt numFmtId="165" formatCode="_(* #,##0.00_);_(* \(#,##0.00\);_(* \-??_);_(@_)"/>
    <numFmt numFmtId="166" formatCode="_(* #,##0.00_);_(* \(#,##0.00\);_(* &quot;-&quot;??_);_(@_)"/>
    <numFmt numFmtId="167" formatCode="0.0"/>
    <numFmt numFmtId="168" formatCode="0.0000000"/>
    <numFmt numFmtId="169" formatCode="0.00000"/>
  </numFmts>
  <fonts count="46"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sz val="10"/>
      <name val="Courier"/>
      <family val="3"/>
    </font>
    <font>
      <b/>
      <sz val="10"/>
      <name val="Times New Roman"/>
      <family val="1"/>
    </font>
    <font>
      <sz val="8"/>
      <name val="Arial"/>
      <family val="2"/>
    </font>
    <font>
      <sz val="10"/>
      <name val="Times New Roman"/>
      <family val="1"/>
    </font>
    <font>
      <sz val="10"/>
      <name val="MS Sans Serif"/>
      <family val="2"/>
    </font>
    <font>
      <sz val="10"/>
      <color rgb="FF000000"/>
      <name val="Calibri"/>
      <family val="2"/>
      <scheme val="minor"/>
    </font>
    <font>
      <b/>
      <sz val="10"/>
      <name val="Calibri"/>
      <family val="2"/>
      <scheme val="minor"/>
    </font>
    <font>
      <sz val="10"/>
      <name val="Calibri"/>
      <family val="2"/>
      <scheme val="minor"/>
    </font>
    <font>
      <b/>
      <sz val="12"/>
      <color rgb="FF000000"/>
      <name val="Calibri"/>
      <family val="2"/>
      <scheme val="minor"/>
    </font>
    <font>
      <b/>
      <sz val="10"/>
      <color rgb="FF000000"/>
      <name val="Calibri"/>
      <family val="2"/>
      <scheme val="minor"/>
    </font>
    <font>
      <b/>
      <sz val="10"/>
      <color theme="1"/>
      <name val="Calibri"/>
      <family val="2"/>
      <scheme val="minor"/>
    </font>
    <font>
      <sz val="10"/>
      <color theme="1"/>
      <name val="Calibri"/>
      <family val="2"/>
      <scheme val="minor"/>
    </font>
    <font>
      <b/>
      <sz val="12"/>
      <name val="Calibri"/>
      <family val="2"/>
      <scheme val="minor"/>
    </font>
    <font>
      <sz val="12"/>
      <name val="Calibri"/>
      <family val="2"/>
      <scheme val="minor"/>
    </font>
    <font>
      <sz val="10"/>
      <color rgb="FF00B050"/>
      <name val="Calibri"/>
      <family val="2"/>
      <scheme val="minor"/>
    </font>
    <font>
      <sz val="9"/>
      <name val="Calibri"/>
      <family val="2"/>
      <scheme val="minor"/>
    </font>
    <font>
      <sz val="8"/>
      <name val="Calibri"/>
      <family val="2"/>
      <scheme val="minor"/>
    </font>
    <font>
      <sz val="11"/>
      <color rgb="FF000000"/>
      <name val="Calibri"/>
      <family val="2"/>
      <scheme val="minor"/>
    </font>
    <font>
      <sz val="10"/>
      <name val="Arial"/>
      <family val="2"/>
    </font>
    <font>
      <sz val="10"/>
      <color rgb="FFFF0000"/>
      <name val="Calibri"/>
      <family val="2"/>
      <scheme val="minor"/>
    </font>
    <font>
      <b/>
      <sz val="10.5"/>
      <color theme="1"/>
      <name val="Calibri"/>
      <family val="2"/>
    </font>
    <font>
      <b/>
      <sz val="7"/>
      <color theme="1"/>
      <name val="Times New Roman"/>
      <family val="1"/>
    </font>
    <font>
      <sz val="10.5"/>
      <color theme="1"/>
      <name val="Calibri"/>
      <family val="2"/>
    </font>
    <font>
      <b/>
      <sz val="8"/>
      <color theme="1"/>
      <name val="Calibri"/>
      <family val="2"/>
    </font>
    <font>
      <sz val="8"/>
      <color theme="1"/>
      <name val="Calibri"/>
      <family val="2"/>
    </font>
  </fonts>
  <fills count="37">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249977111117893"/>
        <bgColor indexed="64"/>
      </patternFill>
    </fill>
    <fill>
      <patternFill patternType="solid">
        <fgColor theme="7" tint="0.79998168889431442"/>
        <bgColor indexed="64"/>
      </patternFill>
    </fill>
  </fills>
  <borders count="4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diagonal/>
    </border>
    <border>
      <left/>
      <right style="thin">
        <color auto="1"/>
      </right>
      <top/>
      <bottom style="thin">
        <color auto="1"/>
      </bottom>
      <diagonal/>
    </border>
    <border>
      <left/>
      <right style="thin">
        <color indexed="64"/>
      </right>
      <top/>
      <bottom/>
      <diagonal/>
    </border>
    <border>
      <left style="hair">
        <color auto="1"/>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thin">
        <color indexed="64"/>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style="thin">
        <color indexed="64"/>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thin">
        <color auto="1"/>
      </right>
      <top style="thin">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thin">
        <color auto="1"/>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top style="hair">
        <color auto="1"/>
      </top>
      <bottom style="hair">
        <color auto="1"/>
      </bottom>
      <diagonal/>
    </border>
    <border>
      <left/>
      <right/>
      <top/>
      <bottom style="hair">
        <color indexed="64"/>
      </bottom>
      <diagonal/>
    </border>
    <border>
      <left style="hair">
        <color auto="1"/>
      </left>
      <right style="thin">
        <color auto="1"/>
      </right>
      <top/>
      <bottom style="hair">
        <color auto="1"/>
      </bottom>
      <diagonal/>
    </border>
  </borders>
  <cellStyleXfs count="89">
    <xf numFmtId="0" fontId="0" fillId="0" borderId="0"/>
    <xf numFmtId="9" fontId="1" fillId="0" borderId="0" applyFont="0" applyFill="0" applyBorder="0" applyAlignment="0" applyProtection="0"/>
    <xf numFmtId="43" fontId="3" fillId="0" borderId="0" applyFont="0" applyFill="0" applyBorder="0" applyAlignment="0" applyProtection="0"/>
    <xf numFmtId="0" fontId="2" fillId="0" borderId="0"/>
    <xf numFmtId="0" fontId="5" fillId="0" borderId="8" applyNumberFormat="0" applyFill="0" applyAlignment="0" applyProtection="0"/>
    <xf numFmtId="0" fontId="6" fillId="0" borderId="9" applyNumberFormat="0" applyFill="0" applyAlignment="0" applyProtection="0"/>
    <xf numFmtId="0" fontId="7" fillId="0" borderId="10"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6" borderId="11" applyNumberFormat="0" applyAlignment="0" applyProtection="0"/>
    <xf numFmtId="0" fontId="11" fillId="7" borderId="12" applyNumberFormat="0" applyAlignment="0" applyProtection="0"/>
    <xf numFmtId="0" fontId="12" fillId="7" borderId="11" applyNumberFormat="0" applyAlignment="0" applyProtection="0"/>
    <xf numFmtId="0" fontId="13" fillId="0" borderId="13" applyNumberFormat="0" applyFill="0" applyAlignment="0" applyProtection="0"/>
    <xf numFmtId="0" fontId="14" fillId="8" borderId="14" applyNumberFormat="0" applyAlignment="0" applyProtection="0"/>
    <xf numFmtId="0" fontId="15" fillId="0" borderId="0" applyNumberFormat="0" applyFill="0" applyBorder="0" applyAlignment="0" applyProtection="0"/>
    <xf numFmtId="0" fontId="1" fillId="9" borderId="15" applyNumberFormat="0" applyFont="0" applyAlignment="0" applyProtection="0"/>
    <xf numFmtId="0" fontId="16" fillId="0" borderId="0" applyNumberFormat="0" applyFill="0" applyBorder="0" applyAlignment="0" applyProtection="0"/>
    <xf numFmtId="0" fontId="17" fillId="0" borderId="16" applyNumberFormat="0" applyFill="0" applyAlignment="0" applyProtection="0"/>
    <xf numFmtId="0" fontId="18"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xf numFmtId="0" fontId="20" fillId="5"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21" fillId="0" borderId="0"/>
    <xf numFmtId="0" fontId="2" fillId="0" borderId="0">
      <alignment horizontal="centerContinuous" vertical="justify"/>
    </xf>
    <xf numFmtId="0" fontId="22" fillId="0" borderId="0" applyNumberFormat="0" applyFill="0" applyBorder="0" applyAlignment="0" applyProtection="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4" fillId="0" borderId="0"/>
    <xf numFmtId="0" fontId="4" fillId="0" borderId="0"/>
    <xf numFmtId="0" fontId="2" fillId="0" borderId="0"/>
    <xf numFmtId="0" fontId="3" fillId="9" borderId="15" applyNumberFormat="0" applyFont="0" applyAlignment="0" applyProtection="0"/>
    <xf numFmtId="9" fontId="2" fillId="0" borderId="0" applyFont="0" applyFill="0" applyBorder="0" applyAlignment="0" applyProtection="0"/>
    <xf numFmtId="9" fontId="24" fillId="0" borderId="0" applyFont="0" applyFill="0" applyBorder="0" applyAlignment="0" applyProtection="0"/>
    <xf numFmtId="38" fontId="25" fillId="0" borderId="0" applyFont="0" applyFill="0" applyBorder="0" applyAlignment="0" applyProtection="0"/>
    <xf numFmtId="165" fontId="2" fillId="0" borderId="0" applyFill="0" applyBorder="0" applyAlignment="0" applyProtection="0"/>
    <xf numFmtId="41" fontId="24" fillId="0" borderId="0" applyFont="0" applyFill="0" applyBorder="0" applyAlignment="0" applyProtection="0"/>
    <xf numFmtId="165"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8" fillId="0" borderId="0"/>
    <xf numFmtId="166" fontId="2" fillId="0" borderId="0" applyFont="0" applyFill="0" applyBorder="0" applyAlignment="0" applyProtection="0"/>
    <xf numFmtId="0" fontId="39" fillId="0" borderId="0"/>
    <xf numFmtId="44" fontId="1" fillId="0" borderId="0" applyFont="0" applyFill="0" applyBorder="0" applyAlignment="0" applyProtection="0"/>
  </cellStyleXfs>
  <cellXfs count="122">
    <xf numFmtId="0" fontId="0" fillId="0" borderId="0" xfId="0"/>
    <xf numFmtId="0" fontId="26" fillId="0" borderId="2" xfId="0" applyFont="1" applyBorder="1" applyAlignment="1" applyProtection="1">
      <alignment horizontal="center" vertical="center" wrapText="1"/>
      <protection locked="0"/>
    </xf>
    <xf numFmtId="0" fontId="26" fillId="0" borderId="3" xfId="0" applyFont="1" applyBorder="1" applyAlignment="1" applyProtection="1">
      <alignment vertical="center" wrapText="1"/>
      <protection locked="0"/>
    </xf>
    <xf numFmtId="1" fontId="27" fillId="0" borderId="3" xfId="3" applyNumberFormat="1" applyFont="1" applyBorder="1" applyAlignment="1" applyProtection="1">
      <alignment vertical="center"/>
      <protection locked="0"/>
    </xf>
    <xf numFmtId="1" fontId="28" fillId="0" borderId="3" xfId="3" applyNumberFormat="1" applyFont="1" applyBorder="1" applyAlignment="1">
      <alignment vertical="center"/>
    </xf>
    <xf numFmtId="1" fontId="28" fillId="0" borderId="17" xfId="3" applyNumberFormat="1" applyFont="1" applyBorder="1" applyAlignment="1">
      <alignment vertical="center"/>
    </xf>
    <xf numFmtId="1" fontId="28" fillId="0" borderId="0" xfId="3" applyNumberFormat="1" applyFont="1" applyAlignment="1">
      <alignment vertical="center"/>
    </xf>
    <xf numFmtId="1" fontId="27" fillId="0" borderId="0" xfId="3" applyNumberFormat="1" applyFont="1" applyAlignment="1" applyProtection="1">
      <alignment horizontal="center" vertical="center"/>
      <protection locked="0"/>
    </xf>
    <xf numFmtId="0" fontId="26" fillId="0" borderId="18" xfId="0" applyFont="1" applyBorder="1" applyAlignment="1" applyProtection="1">
      <alignment horizontal="center" vertical="center" wrapText="1"/>
      <protection locked="0"/>
    </xf>
    <xf numFmtId="0" fontId="26" fillId="0" borderId="0" xfId="0" applyFont="1" applyAlignment="1" applyProtection="1">
      <alignment horizontal="right" vertical="center" wrapText="1"/>
      <protection locked="0"/>
    </xf>
    <xf numFmtId="0" fontId="26" fillId="0" borderId="0" xfId="0" applyFont="1" applyAlignment="1" applyProtection="1">
      <alignment horizontal="center" vertical="center" wrapText="1"/>
      <protection locked="0"/>
    </xf>
    <xf numFmtId="1" fontId="28" fillId="0" borderId="0" xfId="3" applyNumberFormat="1" applyFont="1" applyAlignment="1" applyProtection="1">
      <alignment horizontal="right" vertical="center"/>
      <protection locked="0"/>
    </xf>
    <xf numFmtId="17" fontId="30" fillId="0" borderId="0" xfId="0" applyNumberFormat="1" applyFont="1" applyAlignment="1" applyProtection="1">
      <alignment horizontal="left" vertical="center"/>
      <protection locked="0"/>
    </xf>
    <xf numFmtId="17" fontId="30" fillId="0" borderId="20" xfId="0" applyNumberFormat="1" applyFont="1" applyBorder="1" applyAlignment="1" applyProtection="1">
      <alignment horizontal="left" vertical="center"/>
      <protection locked="0"/>
    </xf>
    <xf numFmtId="0" fontId="30" fillId="0" borderId="18" xfId="0" applyFont="1" applyBorder="1" applyAlignment="1" applyProtection="1">
      <alignment horizontal="right" vertical="center" wrapText="1"/>
      <protection locked="0"/>
    </xf>
    <xf numFmtId="1" fontId="30" fillId="0" borderId="0" xfId="0" applyNumberFormat="1" applyFont="1" applyAlignment="1">
      <alignment vertical="center"/>
    </xf>
    <xf numFmtId="1" fontId="28" fillId="0" borderId="20" xfId="3" applyNumberFormat="1" applyFont="1" applyBorder="1" applyAlignment="1">
      <alignment vertical="center"/>
    </xf>
    <xf numFmtId="0" fontId="26" fillId="0" borderId="0" xfId="0" applyFont="1" applyAlignment="1">
      <alignment vertical="center" wrapText="1"/>
    </xf>
    <xf numFmtId="4" fontId="30" fillId="0" borderId="0" xfId="0" applyNumberFormat="1" applyFont="1" applyAlignment="1" applyProtection="1">
      <alignment vertical="center" wrapText="1"/>
      <protection locked="0"/>
    </xf>
    <xf numFmtId="1" fontId="27" fillId="0" borderId="20" xfId="3" quotePrefix="1" applyNumberFormat="1" applyFont="1" applyBorder="1" applyAlignment="1" applyProtection="1">
      <alignment horizontal="center" vertical="center"/>
      <protection locked="0"/>
    </xf>
    <xf numFmtId="0" fontId="26" fillId="0" borderId="0" xfId="0" applyFont="1" applyAlignment="1">
      <alignment horizontal="left" vertical="center" wrapText="1"/>
    </xf>
    <xf numFmtId="10" fontId="30" fillId="0" borderId="0" xfId="0" applyNumberFormat="1" applyFont="1" applyAlignment="1" applyProtection="1">
      <alignment horizontal="center" vertical="center" wrapText="1"/>
      <protection locked="0"/>
    </xf>
    <xf numFmtId="10" fontId="27" fillId="0" borderId="20" xfId="1" applyNumberFormat="1" applyFont="1" applyFill="1" applyBorder="1" applyAlignment="1" applyProtection="1">
      <alignment horizontal="center" vertical="center"/>
      <protection locked="0"/>
    </xf>
    <xf numFmtId="0" fontId="26" fillId="0" borderId="4" xfId="0" applyFont="1" applyBorder="1" applyAlignment="1" applyProtection="1">
      <alignment horizontal="center" vertical="center" wrapText="1"/>
      <protection locked="0"/>
    </xf>
    <xf numFmtId="0" fontId="26" fillId="0" borderId="1" xfId="0" applyFont="1" applyBorder="1" applyAlignment="1" applyProtection="1">
      <alignment vertical="center" wrapText="1"/>
      <protection locked="0"/>
    </xf>
    <xf numFmtId="0" fontId="26" fillId="0" borderId="1" xfId="0" applyFont="1" applyBorder="1" applyAlignment="1" applyProtection="1">
      <alignment horizontal="center" vertical="center" wrapText="1"/>
      <protection locked="0"/>
    </xf>
    <xf numFmtId="1" fontId="28" fillId="0" borderId="1" xfId="3" applyNumberFormat="1" applyFont="1" applyBorder="1" applyAlignment="1" applyProtection="1">
      <alignment horizontal="right" vertical="center"/>
      <protection locked="0"/>
    </xf>
    <xf numFmtId="1" fontId="28" fillId="0" borderId="19" xfId="3" applyNumberFormat="1" applyFont="1" applyBorder="1" applyAlignment="1" applyProtection="1">
      <alignment horizontal="left" vertical="center"/>
      <protection locked="0"/>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4" fontId="27" fillId="0" borderId="24" xfId="0" applyNumberFormat="1" applyFont="1" applyBorder="1" applyAlignment="1">
      <alignment horizontal="center" vertical="center" wrapText="1"/>
    </xf>
    <xf numFmtId="0" fontId="28" fillId="0" borderId="0" xfId="0" applyFont="1" applyAlignment="1">
      <alignment horizontal="center" vertical="center" wrapText="1"/>
    </xf>
    <xf numFmtId="0" fontId="31" fillId="2" borderId="26" xfId="0" applyFont="1" applyFill="1" applyBorder="1" applyAlignment="1">
      <alignment horizontal="justify" vertical="center" wrapText="1"/>
    </xf>
    <xf numFmtId="1" fontId="27" fillId="2" borderId="26" xfId="0" quotePrefix="1" applyNumberFormat="1" applyFont="1" applyFill="1" applyBorder="1" applyAlignment="1">
      <alignment horizontal="center" vertical="center"/>
    </xf>
    <xf numFmtId="164" fontId="27" fillId="2" borderId="26" xfId="46" applyNumberFormat="1" applyFont="1" applyFill="1" applyBorder="1" applyAlignment="1">
      <alignment horizontal="right" vertical="center"/>
    </xf>
    <xf numFmtId="164" fontId="27" fillId="2" borderId="27" xfId="46" applyNumberFormat="1" applyFont="1" applyFill="1" applyBorder="1" applyAlignment="1">
      <alignment horizontal="right" vertical="center"/>
    </xf>
    <xf numFmtId="0" fontId="28" fillId="0" borderId="0" xfId="0" applyFont="1" applyAlignment="1">
      <alignment vertical="center"/>
    </xf>
    <xf numFmtId="0" fontId="32" fillId="0" borderId="26" xfId="0" applyFont="1" applyBorder="1" applyAlignment="1">
      <alignment horizontal="justify" vertical="center" wrapText="1"/>
    </xf>
    <xf numFmtId="0" fontId="28" fillId="0" borderId="26" xfId="0" applyFont="1" applyBorder="1" applyAlignment="1">
      <alignment horizontal="center" vertical="center"/>
    </xf>
    <xf numFmtId="44" fontId="28" fillId="0" borderId="26" xfId="45" applyFont="1" applyFill="1" applyBorder="1" applyAlignment="1">
      <alignment vertical="center"/>
    </xf>
    <xf numFmtId="44" fontId="28" fillId="0" borderId="27" xfId="45" applyFont="1" applyFill="1" applyBorder="1" applyAlignment="1">
      <alignment vertical="center"/>
    </xf>
    <xf numFmtId="0" fontId="28" fillId="0" borderId="0" xfId="0" applyFont="1" applyAlignment="1">
      <alignment horizontal="center" vertical="center"/>
    </xf>
    <xf numFmtId="44" fontId="27" fillId="35" borderId="6" xfId="45" applyFont="1" applyFill="1" applyBorder="1" applyAlignment="1">
      <alignment horizontal="right" vertical="center"/>
    </xf>
    <xf numFmtId="0" fontId="28" fillId="0" borderId="0" xfId="0" applyFont="1" applyAlignment="1">
      <alignment horizontal="left" vertical="center" wrapText="1"/>
    </xf>
    <xf numFmtId="164" fontId="28" fillId="0" borderId="0" xfId="46" applyNumberFormat="1" applyFont="1" applyFill="1" applyBorder="1" applyAlignment="1">
      <alignment horizontal="right" vertical="center"/>
    </xf>
    <xf numFmtId="0" fontId="35" fillId="0" borderId="0" xfId="0" applyFont="1" applyAlignment="1">
      <alignment vertical="center"/>
    </xf>
    <xf numFmtId="0" fontId="34" fillId="0" borderId="0" xfId="0" applyFont="1" applyAlignment="1">
      <alignment vertical="center"/>
    </xf>
    <xf numFmtId="0" fontId="30" fillId="0" borderId="0" xfId="0" applyFont="1" applyAlignment="1" applyProtection="1">
      <alignment horizontal="center" vertical="center" wrapText="1"/>
      <protection locked="0"/>
    </xf>
    <xf numFmtId="0" fontId="32" fillId="0" borderId="26" xfId="0" applyFont="1" applyBorder="1" applyAlignment="1">
      <alignment horizontal="center" vertical="center" wrapText="1"/>
    </xf>
    <xf numFmtId="2" fontId="32" fillId="0" borderId="26" xfId="0" applyNumberFormat="1" applyFont="1" applyBorder="1" applyAlignment="1">
      <alignment horizontal="center" vertical="center" wrapText="1"/>
    </xf>
    <xf numFmtId="0" fontId="26" fillId="0" borderId="3" xfId="0" applyFont="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2" fontId="31" fillId="2" borderId="26" xfId="46" applyNumberFormat="1" applyFont="1" applyFill="1" applyBorder="1" applyAlignment="1">
      <alignment horizontal="center" vertical="center"/>
    </xf>
    <xf numFmtId="10" fontId="28" fillId="0" borderId="0" xfId="1" applyNumberFormat="1" applyFont="1" applyFill="1" applyBorder="1" applyAlignment="1">
      <alignment horizontal="center" vertical="center"/>
    </xf>
    <xf numFmtId="0" fontId="27" fillId="2" borderId="25" xfId="0" quotePrefix="1" applyFont="1" applyFill="1" applyBorder="1" applyAlignment="1">
      <alignment horizontal="left" vertical="center"/>
    </xf>
    <xf numFmtId="0" fontId="28" fillId="0" borderId="25" xfId="0" applyFont="1" applyBorder="1" applyAlignment="1">
      <alignment horizontal="left" vertical="center"/>
    </xf>
    <xf numFmtId="2" fontId="28" fillId="0" borderId="0" xfId="0" applyNumberFormat="1" applyFont="1" applyAlignment="1">
      <alignment horizontal="center" vertical="center"/>
    </xf>
    <xf numFmtId="2" fontId="28" fillId="0" borderId="0" xfId="0" applyNumberFormat="1" applyFont="1" applyAlignment="1">
      <alignment horizontal="right" vertical="center"/>
    </xf>
    <xf numFmtId="1" fontId="28" fillId="0" borderId="0" xfId="3" applyNumberFormat="1" applyFont="1" applyAlignment="1">
      <alignment horizontal="right" vertical="center"/>
    </xf>
    <xf numFmtId="1" fontId="36" fillId="0" borderId="32" xfId="3" applyNumberFormat="1" applyFont="1" applyBorder="1" applyAlignment="1">
      <alignment horizontal="center" vertical="center"/>
    </xf>
    <xf numFmtId="1" fontId="36" fillId="0" borderId="22" xfId="3" applyNumberFormat="1" applyFont="1" applyBorder="1" applyAlignment="1">
      <alignment horizontal="center" vertical="center"/>
    </xf>
    <xf numFmtId="1" fontId="36" fillId="0" borderId="34" xfId="3" applyNumberFormat="1" applyFont="1" applyBorder="1" applyAlignment="1">
      <alignment horizontal="center" vertical="center"/>
    </xf>
    <xf numFmtId="4" fontId="27" fillId="0" borderId="30" xfId="0" applyNumberFormat="1" applyFont="1" applyBorder="1" applyAlignment="1">
      <alignment horizontal="center" vertical="center" wrapText="1"/>
    </xf>
    <xf numFmtId="1" fontId="36" fillId="0" borderId="38" xfId="3" applyNumberFormat="1" applyFont="1" applyBorder="1" applyAlignment="1">
      <alignment horizontal="center" vertical="center"/>
    </xf>
    <xf numFmtId="1" fontId="36" fillId="0" borderId="21" xfId="3" applyNumberFormat="1" applyFont="1" applyBorder="1" applyAlignment="1">
      <alignment horizontal="center" vertical="center"/>
    </xf>
    <xf numFmtId="1" fontId="36" fillId="0" borderId="40" xfId="3" applyNumberFormat="1" applyFont="1" applyBorder="1" applyAlignment="1">
      <alignment horizontal="center" vertical="center"/>
    </xf>
    <xf numFmtId="1" fontId="28" fillId="0" borderId="38" xfId="3" applyNumberFormat="1" applyFont="1" applyBorder="1" applyAlignment="1">
      <alignment horizontal="center" vertical="center"/>
    </xf>
    <xf numFmtId="1" fontId="28" fillId="0" borderId="21" xfId="3" applyNumberFormat="1" applyFont="1" applyBorder="1" applyAlignment="1">
      <alignment horizontal="center" vertical="center"/>
    </xf>
    <xf numFmtId="1" fontId="28" fillId="0" borderId="40" xfId="3" applyNumberFormat="1" applyFont="1" applyBorder="1" applyAlignment="1">
      <alignment horizontal="center" vertical="center"/>
    </xf>
    <xf numFmtId="0" fontId="34" fillId="2" borderId="41" xfId="0" applyFont="1" applyFill="1" applyBorder="1" applyAlignment="1">
      <alignment vertical="center"/>
    </xf>
    <xf numFmtId="1" fontId="34" fillId="2" borderId="41" xfId="0" applyNumberFormat="1" applyFont="1" applyFill="1" applyBorder="1" applyAlignment="1">
      <alignment horizontal="center" vertical="center"/>
    </xf>
    <xf numFmtId="2" fontId="34" fillId="2" borderId="41" xfId="0" applyNumberFormat="1" applyFont="1" applyFill="1" applyBorder="1" applyAlignment="1">
      <alignment vertical="center"/>
    </xf>
    <xf numFmtId="0" fontId="34" fillId="2" borderId="42" xfId="0" applyFont="1" applyFill="1" applyBorder="1" applyAlignment="1">
      <alignment vertical="center"/>
    </xf>
    <xf numFmtId="0" fontId="28" fillId="0" borderId="38" xfId="0" applyFont="1" applyBorder="1" applyAlignment="1">
      <alignment horizontal="center" vertical="center"/>
    </xf>
    <xf numFmtId="0" fontId="28" fillId="0" borderId="21" xfId="0" applyFont="1" applyBorder="1" applyAlignment="1">
      <alignment horizontal="center" vertical="center"/>
    </xf>
    <xf numFmtId="2" fontId="28" fillId="0" borderId="21" xfId="0" applyNumberFormat="1" applyFont="1" applyBorder="1" applyAlignment="1">
      <alignment horizontal="center" vertical="center"/>
    </xf>
    <xf numFmtId="0" fontId="28" fillId="0" borderId="40" xfId="0" applyFont="1" applyBorder="1" applyAlignment="1">
      <alignment horizontal="center" vertical="center"/>
    </xf>
    <xf numFmtId="0" fontId="28" fillId="36" borderId="38" xfId="0" applyFont="1" applyFill="1" applyBorder="1" applyAlignment="1">
      <alignment horizontal="center" vertical="center"/>
    </xf>
    <xf numFmtId="0" fontId="28" fillId="36" borderId="21" xfId="0" applyFont="1" applyFill="1" applyBorder="1" applyAlignment="1">
      <alignment horizontal="center" vertical="center"/>
    </xf>
    <xf numFmtId="0" fontId="28" fillId="36" borderId="40" xfId="0" applyFont="1" applyFill="1" applyBorder="1" applyAlignment="1">
      <alignment horizontal="center" vertical="center"/>
    </xf>
    <xf numFmtId="167" fontId="28" fillId="0" borderId="38" xfId="0" applyNumberFormat="1" applyFont="1" applyBorder="1" applyAlignment="1">
      <alignment horizontal="center" vertical="center"/>
    </xf>
    <xf numFmtId="1" fontId="28" fillId="0" borderId="21" xfId="0" applyNumberFormat="1" applyFont="1" applyBorder="1" applyAlignment="1">
      <alignment horizontal="center" vertical="center"/>
    </xf>
    <xf numFmtId="0" fontId="28" fillId="36" borderId="43" xfId="0" applyFont="1" applyFill="1" applyBorder="1" applyAlignment="1">
      <alignment horizontal="center" vertical="center"/>
    </xf>
    <xf numFmtId="0" fontId="28" fillId="36" borderId="44" xfId="0" applyFont="1" applyFill="1" applyBorder="1" applyAlignment="1">
      <alignment horizontal="center" vertical="center"/>
    </xf>
    <xf numFmtId="168" fontId="28" fillId="0" borderId="38" xfId="0" applyNumberFormat="1" applyFont="1" applyBorder="1" applyAlignment="1">
      <alignment horizontal="center" vertical="center"/>
    </xf>
    <xf numFmtId="0" fontId="28" fillId="0" borderId="43" xfId="0" applyFont="1" applyBorder="1" applyAlignment="1">
      <alignment horizontal="center" vertical="center"/>
    </xf>
    <xf numFmtId="0" fontId="40" fillId="34" borderId="21" xfId="0" applyFont="1" applyFill="1" applyBorder="1" applyAlignment="1">
      <alignment horizontal="center" vertical="center"/>
    </xf>
    <xf numFmtId="0" fontId="40" fillId="34" borderId="40" xfId="0" applyFont="1" applyFill="1" applyBorder="1" applyAlignment="1">
      <alignment horizontal="center" vertical="center"/>
    </xf>
    <xf numFmtId="0" fontId="28" fillId="0" borderId="45" xfId="0" applyFont="1" applyBorder="1" applyAlignment="1">
      <alignment horizontal="center" vertical="center"/>
    </xf>
    <xf numFmtId="0" fontId="28" fillId="0" borderId="44" xfId="0" applyFont="1" applyBorder="1" applyAlignment="1">
      <alignment horizontal="center" vertical="center"/>
    </xf>
    <xf numFmtId="0" fontId="28" fillId="0" borderId="41" xfId="0" applyFont="1" applyBorder="1" applyAlignment="1">
      <alignment horizontal="center" vertical="center"/>
    </xf>
    <xf numFmtId="0" fontId="34" fillId="2" borderId="46" xfId="0" applyFont="1" applyFill="1" applyBorder="1" applyAlignment="1">
      <alignment vertical="center"/>
    </xf>
    <xf numFmtId="0" fontId="28" fillId="0" borderId="47" xfId="0" applyFont="1" applyBorder="1" applyAlignment="1">
      <alignment horizontal="center" vertical="center"/>
    </xf>
    <xf numFmtId="169" fontId="28" fillId="0" borderId="38" xfId="0" applyNumberFormat="1" applyFont="1" applyBorder="1" applyAlignment="1">
      <alignment horizontal="center" vertical="center"/>
    </xf>
    <xf numFmtId="0" fontId="28" fillId="34" borderId="40" xfId="0" applyFont="1" applyFill="1" applyBorder="1" applyAlignment="1">
      <alignment horizontal="center" vertical="center"/>
    </xf>
    <xf numFmtId="0" fontId="28" fillId="34" borderId="21" xfId="0" applyFont="1" applyFill="1" applyBorder="1" applyAlignment="1">
      <alignment horizontal="center" vertical="center"/>
    </xf>
    <xf numFmtId="2" fontId="28" fillId="0" borderId="38" xfId="0" applyNumberFormat="1" applyFont="1" applyBorder="1" applyAlignment="1">
      <alignment horizontal="center" vertical="center"/>
    </xf>
    <xf numFmtId="0" fontId="28" fillId="36" borderId="41" xfId="0" applyFont="1" applyFill="1" applyBorder="1" applyAlignment="1">
      <alignment horizontal="center" vertical="center"/>
    </xf>
    <xf numFmtId="0" fontId="28" fillId="34" borderId="38" xfId="0" applyFont="1" applyFill="1" applyBorder="1" applyAlignment="1">
      <alignment horizontal="center" vertical="center"/>
    </xf>
    <xf numFmtId="0" fontId="28" fillId="0" borderId="18" xfId="0" applyFont="1" applyBorder="1" applyAlignment="1">
      <alignment horizontal="center" vertical="center"/>
    </xf>
    <xf numFmtId="1" fontId="28" fillId="0" borderId="0" xfId="0" applyNumberFormat="1" applyFont="1" applyAlignment="1">
      <alignment horizontal="center" vertical="center"/>
    </xf>
    <xf numFmtId="164" fontId="33" fillId="35" borderId="5" xfId="46" applyNumberFormat="1" applyFont="1" applyFill="1" applyBorder="1" applyAlignment="1">
      <alignment horizontal="right" vertical="center"/>
    </xf>
    <xf numFmtId="164" fontId="33" fillId="35" borderId="7" xfId="46" applyNumberFormat="1" applyFont="1" applyFill="1" applyBorder="1" applyAlignment="1">
      <alignment horizontal="right" vertical="center"/>
    </xf>
    <xf numFmtId="0" fontId="29" fillId="0" borderId="18"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0" borderId="20" xfId="0" applyFont="1" applyBorder="1" applyAlignment="1" applyProtection="1">
      <alignment horizontal="center" vertical="center" wrapText="1"/>
      <protection locked="0"/>
    </xf>
    <xf numFmtId="0" fontId="31" fillId="2" borderId="31"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31" fillId="2" borderId="28" xfId="0" applyFont="1" applyFill="1" applyBorder="1" applyAlignment="1">
      <alignment horizontal="left" vertical="center" wrapText="1"/>
    </xf>
    <xf numFmtId="1" fontId="28" fillId="0" borderId="35" xfId="3" applyNumberFormat="1" applyFont="1" applyBorder="1" applyAlignment="1">
      <alignment horizontal="center" vertical="center"/>
    </xf>
    <xf numFmtId="1" fontId="28" fillId="0" borderId="36" xfId="3" applyNumberFormat="1" applyFont="1" applyBorder="1" applyAlignment="1">
      <alignment horizontal="center" vertical="center"/>
    </xf>
    <xf numFmtId="1" fontId="28" fillId="0" borderId="37" xfId="3" applyNumberFormat="1" applyFont="1" applyBorder="1" applyAlignment="1">
      <alignment horizontal="center" vertical="center"/>
    </xf>
    <xf numFmtId="1" fontId="36" fillId="0" borderId="33" xfId="3" applyNumberFormat="1" applyFont="1" applyBorder="1" applyAlignment="1">
      <alignment horizontal="center" vertical="center"/>
    </xf>
    <xf numFmtId="1" fontId="36" fillId="0" borderId="39" xfId="3" applyNumberFormat="1" applyFont="1" applyBorder="1" applyAlignment="1">
      <alignment horizontal="center" vertical="center"/>
    </xf>
    <xf numFmtId="0" fontId="43" fillId="0" borderId="0" xfId="0" applyFont="1" applyAlignment="1">
      <alignment horizontal="left" vertical="center"/>
    </xf>
    <xf numFmtId="0" fontId="43" fillId="0" borderId="0" xfId="0" applyFont="1" applyAlignment="1">
      <alignment horizontal="center" vertical="center"/>
    </xf>
    <xf numFmtId="0" fontId="41" fillId="0" borderId="0" xfId="0" applyFont="1" applyAlignment="1">
      <alignment horizontal="center" vertical="center"/>
    </xf>
    <xf numFmtId="0" fontId="28" fillId="0" borderId="0" xfId="0" applyFont="1" applyBorder="1" applyAlignment="1">
      <alignment vertical="center"/>
    </xf>
    <xf numFmtId="0" fontId="41" fillId="0" borderId="3" xfId="0" applyFont="1" applyBorder="1" applyAlignment="1">
      <alignment horizontal="center" vertical="center"/>
    </xf>
    <xf numFmtId="0" fontId="41" fillId="0" borderId="0" xfId="0" applyFont="1" applyAlignment="1">
      <alignment vertical="center"/>
    </xf>
    <xf numFmtId="0" fontId="41" fillId="0" borderId="0" xfId="0" applyFont="1" applyAlignment="1">
      <alignment horizontal="left" vertical="center"/>
    </xf>
    <xf numFmtId="0" fontId="44" fillId="0" borderId="0" xfId="0" applyFont="1" applyAlignment="1">
      <alignment horizontal="center" vertical="center" wrapText="1"/>
    </xf>
  </cellXfs>
  <cellStyles count="89">
    <cellStyle name="20% - Ênfase1" xfId="20" builtinId="30" customBuiltin="1"/>
    <cellStyle name="20% - Ênfase2" xfId="23" builtinId="34" customBuiltin="1"/>
    <cellStyle name="20% - Ênfase3" xfId="26" builtinId="38" customBuiltin="1"/>
    <cellStyle name="20% - Ênfase4" xfId="29" builtinId="42" customBuiltin="1"/>
    <cellStyle name="20% - Ênfase5" xfId="32" builtinId="46" customBuiltin="1"/>
    <cellStyle name="20% - Ênfase6" xfId="35" builtinId="50" customBuiltin="1"/>
    <cellStyle name="40% - Ênfase1" xfId="21" builtinId="31" customBuiltin="1"/>
    <cellStyle name="40% - Ênfase2" xfId="24" builtinId="35" customBuiltin="1"/>
    <cellStyle name="40% - Ênfase3" xfId="27" builtinId="39" customBuiltin="1"/>
    <cellStyle name="40% - Ênfase4" xfId="30" builtinId="43" customBuiltin="1"/>
    <cellStyle name="40% - Ênfase5" xfId="33" builtinId="47" customBuiltin="1"/>
    <cellStyle name="40% - Ênfase6" xfId="36" builtinId="51" customBuiltin="1"/>
    <cellStyle name="60% - Ênfase1 2" xfId="39" xr:uid="{00000000-0005-0000-0000-00000C000000}"/>
    <cellStyle name="60% - Ênfase2 2" xfId="40" xr:uid="{00000000-0005-0000-0000-00000D000000}"/>
    <cellStyle name="60% - Ênfase3 2" xfId="41" xr:uid="{00000000-0005-0000-0000-00000E000000}"/>
    <cellStyle name="60% - Ênfase4 2" xfId="42" xr:uid="{00000000-0005-0000-0000-00000F000000}"/>
    <cellStyle name="60% - Ênfase5 2" xfId="43" xr:uid="{00000000-0005-0000-0000-000010000000}"/>
    <cellStyle name="60% - Ênfase6 2" xfId="44" xr:uid="{00000000-0005-0000-0000-000011000000}"/>
    <cellStyle name="Bom" xfId="8" builtinId="26" customBuiltin="1"/>
    <cellStyle name="Cálculo" xfId="12" builtinId="22" customBuiltin="1"/>
    <cellStyle name="Célula de Verificação" xfId="14" builtinId="23" customBuiltin="1"/>
    <cellStyle name="Célula Vinculada" xfId="13" builtinId="24" customBuiltin="1"/>
    <cellStyle name="Ênfase1" xfId="19" builtinId="29" customBuiltin="1"/>
    <cellStyle name="Ênfase2" xfId="22" builtinId="33" customBuiltin="1"/>
    <cellStyle name="Ênfase3" xfId="25" builtinId="37" customBuiltin="1"/>
    <cellStyle name="Ênfase4" xfId="28" builtinId="41" customBuiltin="1"/>
    <cellStyle name="Ênfase5" xfId="31" builtinId="45" customBuiltin="1"/>
    <cellStyle name="Ênfase6" xfId="34" builtinId="49" customBuiltin="1"/>
    <cellStyle name="Entrada" xfId="10" builtinId="20" customBuiltin="1"/>
    <cellStyle name="Indefinido" xfId="49" xr:uid="{00000000-0005-0000-0000-00001E000000}"/>
    <cellStyle name="material" xfId="50" xr:uid="{00000000-0005-0000-0000-00001F000000}"/>
    <cellStyle name="Moeda 2" xfId="45" xr:uid="{00000000-0005-0000-0000-000021000000}"/>
    <cellStyle name="Moeda 2 2" xfId="84" xr:uid="{00000000-0005-0000-0000-000022000000}"/>
    <cellStyle name="Moeda 3" xfId="81" xr:uid="{00000000-0005-0000-0000-000023000000}"/>
    <cellStyle name="Moeda 3 2" xfId="83" xr:uid="{00000000-0005-0000-0000-000024000000}"/>
    <cellStyle name="Moeda 4" xfId="88" xr:uid="{9B807F34-0D63-46CD-8D0E-C2846ED70C0A}"/>
    <cellStyle name="Neutro 2" xfId="38" xr:uid="{00000000-0005-0000-0000-000025000000}"/>
    <cellStyle name="NívelLinha_1_00 - PQ 7007-0000-F15-0000-002 REV B" xfId="51" xr:uid="{00000000-0005-0000-0000-000026000000}"/>
    <cellStyle name="Normal" xfId="0" builtinId="0"/>
    <cellStyle name="Normal 10" xfId="52" xr:uid="{00000000-0005-0000-0000-000028000000}"/>
    <cellStyle name="Normal 11" xfId="53" xr:uid="{00000000-0005-0000-0000-000029000000}"/>
    <cellStyle name="Normal 12" xfId="54" xr:uid="{00000000-0005-0000-0000-00002A000000}"/>
    <cellStyle name="Normal 16" xfId="55" xr:uid="{00000000-0005-0000-0000-00002B000000}"/>
    <cellStyle name="Normal 18" xfId="56" xr:uid="{00000000-0005-0000-0000-00002C000000}"/>
    <cellStyle name="Normal 2" xfId="57" xr:uid="{00000000-0005-0000-0000-00002D000000}"/>
    <cellStyle name="Normal 2 2" xfId="58" xr:uid="{00000000-0005-0000-0000-00002E000000}"/>
    <cellStyle name="Normal 2_Plan1" xfId="59" xr:uid="{00000000-0005-0000-0000-00002F000000}"/>
    <cellStyle name="Normal 3" xfId="60" xr:uid="{00000000-0005-0000-0000-000030000000}"/>
    <cellStyle name="Normal 3 2" xfId="61" xr:uid="{00000000-0005-0000-0000-000031000000}"/>
    <cellStyle name="Normal 4" xfId="62" xr:uid="{00000000-0005-0000-0000-000032000000}"/>
    <cellStyle name="Normal 5" xfId="63" xr:uid="{00000000-0005-0000-0000-000033000000}"/>
    <cellStyle name="Normal 5 2" xfId="64" xr:uid="{00000000-0005-0000-0000-000034000000}"/>
    <cellStyle name="Normal 5 3" xfId="65" xr:uid="{00000000-0005-0000-0000-000035000000}"/>
    <cellStyle name="Normal 5 3 2" xfId="66" xr:uid="{00000000-0005-0000-0000-000036000000}"/>
    <cellStyle name="Normal 5_Plan1" xfId="67" xr:uid="{00000000-0005-0000-0000-000037000000}"/>
    <cellStyle name="Normal 6" xfId="68" xr:uid="{00000000-0005-0000-0000-000038000000}"/>
    <cellStyle name="Normal 7" xfId="87" xr:uid="{00000000-0005-0000-0000-000039000000}"/>
    <cellStyle name="Normal 7 2" xfId="85" xr:uid="{00000000-0005-0000-0000-00003A000000}"/>
    <cellStyle name="Normal 8" xfId="69" xr:uid="{00000000-0005-0000-0000-00003B000000}"/>
    <cellStyle name="Normal 9" xfId="70" xr:uid="{00000000-0005-0000-0000-00003C000000}"/>
    <cellStyle name="Normal_ListaALM" xfId="3" xr:uid="{00000000-0005-0000-0000-00003D000000}"/>
    <cellStyle name="Nota" xfId="16" builtinId="10" customBuiltin="1"/>
    <cellStyle name="Nota 2" xfId="71" xr:uid="{00000000-0005-0000-0000-000041000000}"/>
    <cellStyle name="Porcentagem" xfId="1" builtinId="5"/>
    <cellStyle name="Porcentagem 2" xfId="72" xr:uid="{00000000-0005-0000-0000-000043000000}"/>
    <cellStyle name="Porcentagem 3" xfId="73" xr:uid="{00000000-0005-0000-0000-000044000000}"/>
    <cellStyle name="Ruim" xfId="9" builtinId="27" customBuiltin="1"/>
    <cellStyle name="Saída" xfId="11" builtinId="21" customBuiltin="1"/>
    <cellStyle name="Sep. milhar [0]" xfId="74" xr:uid="{00000000-0005-0000-0000-000046000000}"/>
    <cellStyle name="Separador de milhares 2" xfId="2" xr:uid="{00000000-0005-0000-0000-000047000000}"/>
    <cellStyle name="Separador de milhares 2 2" xfId="48" xr:uid="{00000000-0005-0000-0000-000048000000}"/>
    <cellStyle name="Separador de milhares 3" xfId="75" xr:uid="{00000000-0005-0000-0000-000049000000}"/>
    <cellStyle name="Sepavador de milhares [0]_Pasta2" xfId="76" xr:uid="{00000000-0005-0000-0000-00004A000000}"/>
    <cellStyle name="Texto de Aviso" xfId="15" builtinId="11" customBuiltin="1"/>
    <cellStyle name="Texto Explicativo" xfId="17" builtinId="53" customBuiltin="1"/>
    <cellStyle name="Título 1" xfId="4" builtinId="16" customBuiltin="1"/>
    <cellStyle name="Título 2" xfId="5" builtinId="17" customBuiltin="1"/>
    <cellStyle name="Título 3" xfId="6" builtinId="18" customBuiltin="1"/>
    <cellStyle name="Título 4" xfId="7" builtinId="19" customBuiltin="1"/>
    <cellStyle name="Título 5" xfId="37" xr:uid="{00000000-0005-0000-0000-000051000000}"/>
    <cellStyle name="Total" xfId="18" builtinId="25" customBuiltin="1"/>
    <cellStyle name="Vírgula 2" xfId="46" xr:uid="{00000000-0005-0000-0000-000053000000}"/>
    <cellStyle name="Vírgula 2 2" xfId="82" xr:uid="{00000000-0005-0000-0000-000054000000}"/>
    <cellStyle name="Vírgula 3" xfId="77" xr:uid="{00000000-0005-0000-0000-000055000000}"/>
    <cellStyle name="Vírgula 4" xfId="78" xr:uid="{00000000-0005-0000-0000-000056000000}"/>
    <cellStyle name="Vírgula 5" xfId="79" xr:uid="{00000000-0005-0000-0000-000057000000}"/>
    <cellStyle name="Vírgula 6" xfId="80" xr:uid="{00000000-0005-0000-0000-000058000000}"/>
    <cellStyle name="Vírgula 6 2" xfId="86" xr:uid="{00000000-0005-0000-0000-000059000000}"/>
    <cellStyle name="Vírgula 7" xfId="47" xr:uid="{00000000-0005-0000-0000-00005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47627</xdr:colOff>
      <xdr:row>1</xdr:row>
      <xdr:rowOff>66538</xdr:rowOff>
    </xdr:from>
    <xdr:to>
      <xdr:col>2</xdr:col>
      <xdr:colOff>467613</xdr:colOff>
      <xdr:row>4</xdr:row>
      <xdr:rowOff>112335</xdr:rowOff>
    </xdr:to>
    <xdr:pic>
      <xdr:nvPicPr>
        <xdr:cNvPr id="2" name="Imagem 5">
          <a:extLst>
            <a:ext uri="{FF2B5EF4-FFF2-40B4-BE49-F238E27FC236}">
              <a16:creationId xmlns:a16="http://schemas.microsoft.com/office/drawing/2014/main" id="{28DF45F3-8124-43F8-B96B-1D00F85AF6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61927" y="228463"/>
          <a:ext cx="1056217" cy="607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47627</xdr:colOff>
      <xdr:row>1</xdr:row>
      <xdr:rowOff>66538</xdr:rowOff>
    </xdr:from>
    <xdr:to>
      <xdr:col>2</xdr:col>
      <xdr:colOff>153921</xdr:colOff>
      <xdr:row>4</xdr:row>
      <xdr:rowOff>112335</xdr:rowOff>
    </xdr:to>
    <xdr:pic>
      <xdr:nvPicPr>
        <xdr:cNvPr id="2" name="Imagem 5">
          <a:extLst>
            <a:ext uri="{FF2B5EF4-FFF2-40B4-BE49-F238E27FC236}">
              <a16:creationId xmlns:a16="http://schemas.microsoft.com/office/drawing/2014/main" id="{CF959759-AA31-43BF-B73A-45D746E347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61927" y="228463"/>
          <a:ext cx="1058794" cy="607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dmatos76/Library/Mail%20Downloads/Srvfsbr/setores/Produto/2%20-%20OBRAS/1%20-%20OBRAS%20SP/1%20-%20OBRAS%20EM%20ANDAMENTO/MODELO%20GP14/Residencial%20Monet%20-%20SP.LAT.029/6-%20Or&#231;amentos/Or&#231;amento%20Monet%2008_02_08.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sescmg-my.sharepoint.com/Users/ldmatos76/Library/Mail%20Downloads/Srvfsbr/setores/Produto/2%20-%20OBRAS/1%20-%20OBRAS%20SP/1%20-%20OBRAS%20EM%20ANDAMENTO/MODELO%20GP14/Residencial%20Monet%20-%20SP.LAT.029/6-%20Or&#231;amentos/Or&#231;amento%20Monet%2008_02_08.xls?17576EF5" TargetMode="External"/><Relationship Id="rId1" Type="http://schemas.openxmlformats.org/officeDocument/2006/relationships/externalLinkPath" Target="file:///\\17576EF5\Or&#231;amento%20Monet%2008_02_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dmatos76/Library/Mail%20Downloads/Srvfsbr/setores/Produto/1-%20PROCEDIMENTOS%20DEPTO.%20OPERA&#199;&#213;ES/23%20-%20Or&#231;amentos%20Padr&#227;o/PLANILHAS%20PADR&#195;O/Obras/LISBOA/Or&#231;amento%20Lisbo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escmg-my.sharepoint.com/Users/ldmatos76/Library/Mail%20Downloads/Srvfsbr/setores/Produto/1-%20PROCEDIMENTOS%20DEPTO.%20OPERA&#199;&#213;ES/23%20-%20Or&#231;amentos%20Padr&#227;o/PLANILHAS%20PADR&#195;O/Obras/LISBOA/Or&#231;amento%20Lisbo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GERAL"/>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GERAL"/>
    </sheetNames>
    <sheetDataSet>
      <sheetData sheetId="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3D1A0-514C-45A7-807C-FC690AD9A242}">
  <sheetPr>
    <outlinePr summaryBelow="0" summaryRight="0"/>
    <pageSetUpPr fitToPage="1"/>
  </sheetPr>
  <dimension ref="B2:H103"/>
  <sheetViews>
    <sheetView showGridLines="0" showZeros="0" tabSelected="1" zoomScale="98" zoomScaleNormal="98" zoomScaleSheetLayoutView="40" zoomScalePageLayoutView="60" workbookViewId="0">
      <selection activeCell="H28" sqref="H28"/>
    </sheetView>
  </sheetViews>
  <sheetFormatPr defaultRowHeight="12.75" x14ac:dyDescent="0.25"/>
  <cols>
    <col min="1" max="1" width="1.7109375" style="36" customWidth="1"/>
    <col min="2" max="2" width="9.42578125" style="41" bestFit="1" customWidth="1"/>
    <col min="3" max="3" width="86.85546875" style="43" customWidth="1"/>
    <col min="4" max="4" width="10" style="41" bestFit="1" customWidth="1"/>
    <col min="5" max="5" width="17.140625" style="41" customWidth="1"/>
    <col min="6" max="6" width="13.7109375" style="44" hidden="1" customWidth="1"/>
    <col min="7" max="7" width="13" style="44" customWidth="1"/>
    <col min="8" max="8" width="15.28515625" style="44" customWidth="1"/>
    <col min="9" max="9" width="14.140625" style="36" customWidth="1"/>
    <col min="10" max="16384" width="9.140625" style="36"/>
  </cols>
  <sheetData>
    <row r="2" spans="2:8" s="6" customFormat="1" x14ac:dyDescent="0.25">
      <c r="B2" s="1"/>
      <c r="C2" s="2"/>
      <c r="D2" s="50"/>
      <c r="E2" s="50"/>
      <c r="F2" s="3"/>
      <c r="G2" s="4"/>
      <c r="H2" s="5"/>
    </row>
    <row r="3" spans="2:8" s="6" customFormat="1" ht="15.75" x14ac:dyDescent="0.25">
      <c r="B3" s="103" t="s">
        <v>123</v>
      </c>
      <c r="C3" s="104"/>
      <c r="D3" s="104"/>
      <c r="E3" s="104"/>
      <c r="F3" s="104"/>
      <c r="G3" s="104"/>
      <c r="H3" s="105"/>
    </row>
    <row r="4" spans="2:8" s="6" customFormat="1" ht="15.75" x14ac:dyDescent="0.25">
      <c r="B4" s="103" t="s">
        <v>18</v>
      </c>
      <c r="C4" s="104"/>
      <c r="D4" s="104"/>
      <c r="E4" s="104"/>
      <c r="F4" s="104"/>
      <c r="G4" s="104"/>
      <c r="H4" s="105"/>
    </row>
    <row r="5" spans="2:8" s="6" customFormat="1" x14ac:dyDescent="0.25">
      <c r="B5" s="8"/>
      <c r="C5" s="9"/>
      <c r="D5" s="10"/>
      <c r="E5" s="10"/>
      <c r="F5" s="11"/>
      <c r="G5" s="12"/>
      <c r="H5" s="13"/>
    </row>
    <row r="6" spans="2:8" s="6" customFormat="1" x14ac:dyDescent="0.25">
      <c r="B6" s="14" t="s">
        <v>8</v>
      </c>
      <c r="C6" s="15" t="s">
        <v>108</v>
      </c>
      <c r="D6" s="51"/>
      <c r="E6" s="51"/>
      <c r="F6" s="11"/>
      <c r="H6" s="16"/>
    </row>
    <row r="7" spans="2:8" s="6" customFormat="1" x14ac:dyDescent="0.25">
      <c r="B7" s="14" t="s">
        <v>19</v>
      </c>
      <c r="C7" s="17" t="s">
        <v>109</v>
      </c>
      <c r="D7" s="47"/>
      <c r="E7" s="47"/>
      <c r="F7" s="18"/>
      <c r="G7" s="7" t="s">
        <v>20</v>
      </c>
      <c r="H7" s="19"/>
    </row>
    <row r="8" spans="2:8" s="6" customFormat="1" x14ac:dyDescent="0.25">
      <c r="B8" s="14" t="s">
        <v>21</v>
      </c>
      <c r="C8" s="20">
        <v>4</v>
      </c>
      <c r="D8" s="47" t="s">
        <v>110</v>
      </c>
      <c r="E8" s="47"/>
      <c r="G8" s="21"/>
      <c r="H8" s="22"/>
    </row>
    <row r="9" spans="2:8" s="6" customFormat="1" x14ac:dyDescent="0.25">
      <c r="B9" s="23"/>
      <c r="C9" s="24"/>
      <c r="D9" s="25"/>
      <c r="E9" s="25"/>
      <c r="F9" s="26"/>
      <c r="G9" s="26"/>
      <c r="H9" s="27"/>
    </row>
    <row r="10" spans="2:8" s="31" customFormat="1" ht="38.25" x14ac:dyDescent="0.25">
      <c r="B10" s="28" t="s">
        <v>0</v>
      </c>
      <c r="C10" s="29" t="s">
        <v>1</v>
      </c>
      <c r="D10" s="29" t="s">
        <v>2</v>
      </c>
      <c r="E10" s="30" t="s">
        <v>3</v>
      </c>
      <c r="F10" s="29" t="s">
        <v>22</v>
      </c>
      <c r="G10" s="29" t="s">
        <v>23</v>
      </c>
      <c r="H10" s="29" t="s">
        <v>24</v>
      </c>
    </row>
    <row r="11" spans="2:8" ht="20.100000000000001" customHeight="1" x14ac:dyDescent="0.25">
      <c r="B11" s="54" t="s">
        <v>15</v>
      </c>
      <c r="C11" s="32" t="s">
        <v>111</v>
      </c>
      <c r="D11" s="33"/>
      <c r="E11" s="33"/>
      <c r="F11" s="34"/>
      <c r="G11" s="34"/>
      <c r="H11" s="35"/>
    </row>
    <row r="12" spans="2:8" s="41" customFormat="1" x14ac:dyDescent="0.25">
      <c r="B12" s="55" t="s">
        <v>4</v>
      </c>
      <c r="C12" s="37" t="s">
        <v>9</v>
      </c>
      <c r="D12" s="38" t="s">
        <v>10</v>
      </c>
      <c r="E12" s="49">
        <v>1</v>
      </c>
      <c r="F12" s="39" t="e">
        <f>#REF!*(1+$G$8)</f>
        <v>#REF!</v>
      </c>
      <c r="G12" s="39">
        <v>15300</v>
      </c>
      <c r="H12" s="40">
        <f>G12*E12</f>
        <v>15300</v>
      </c>
    </row>
    <row r="13" spans="2:8" s="41" customFormat="1" x14ac:dyDescent="0.25">
      <c r="B13" s="54" t="s">
        <v>66</v>
      </c>
      <c r="C13" s="106" t="s">
        <v>112</v>
      </c>
      <c r="D13" s="107"/>
      <c r="E13" s="107"/>
      <c r="F13" s="107"/>
      <c r="G13" s="107"/>
      <c r="H13" s="108"/>
    </row>
    <row r="14" spans="2:8" s="41" customFormat="1" x14ac:dyDescent="0.25">
      <c r="B14" s="55" t="s">
        <v>14</v>
      </c>
      <c r="C14" s="37" t="s">
        <v>113</v>
      </c>
      <c r="D14" s="38" t="s">
        <v>27</v>
      </c>
      <c r="E14" s="49">
        <v>400</v>
      </c>
      <c r="F14" s="39" t="e">
        <f>#REF!*(1+$G$8)</f>
        <v>#REF!</v>
      </c>
      <c r="G14" s="39">
        <v>926.81</v>
      </c>
      <c r="H14" s="40">
        <f t="shared" ref="H14" si="0">G14*E14</f>
        <v>370724</v>
      </c>
    </row>
    <row r="15" spans="2:8" ht="15.75" x14ac:dyDescent="0.25">
      <c r="B15" s="101" t="s">
        <v>25</v>
      </c>
      <c r="C15" s="102"/>
      <c r="D15" s="102"/>
      <c r="E15" s="102"/>
      <c r="F15" s="102"/>
      <c r="G15" s="102"/>
      <c r="H15" s="42">
        <f>SUM(H12:H14)</f>
        <v>386024</v>
      </c>
    </row>
    <row r="16" spans="2:8" ht="14.25" customHeight="1" x14ac:dyDescent="0.25">
      <c r="B16" s="118" t="s">
        <v>114</v>
      </c>
      <c r="C16" s="118"/>
      <c r="D16" s="118"/>
      <c r="E16" s="118"/>
      <c r="F16" s="118"/>
      <c r="G16" s="118"/>
      <c r="H16" s="118"/>
    </row>
    <row r="17" spans="2:8" ht="14.25" customHeight="1" x14ac:dyDescent="0.25">
      <c r="B17" s="120" t="s">
        <v>115</v>
      </c>
      <c r="C17" s="120"/>
      <c r="D17" s="120"/>
      <c r="E17" s="120"/>
      <c r="F17" s="120"/>
      <c r="G17" s="120"/>
      <c r="H17" s="120"/>
    </row>
    <row r="18" spans="2:8" ht="14.25" customHeight="1" x14ac:dyDescent="0.25">
      <c r="B18" s="120" t="s">
        <v>116</v>
      </c>
      <c r="C18" s="120"/>
      <c r="D18" s="120"/>
      <c r="E18" s="120"/>
      <c r="F18" s="120"/>
      <c r="G18" s="120"/>
      <c r="H18" s="120"/>
    </row>
    <row r="19" spans="2:8" ht="14.25" customHeight="1" x14ac:dyDescent="0.25">
      <c r="B19" s="120" t="s">
        <v>117</v>
      </c>
      <c r="C19" s="120"/>
      <c r="D19" s="120"/>
      <c r="E19" s="120"/>
      <c r="F19" s="120"/>
      <c r="G19" s="120"/>
      <c r="H19" s="120"/>
    </row>
    <row r="20" spans="2:8" ht="14.25" customHeight="1" x14ac:dyDescent="0.25">
      <c r="B20" s="120" t="s">
        <v>118</v>
      </c>
      <c r="C20" s="120"/>
      <c r="D20" s="120"/>
      <c r="E20" s="120"/>
      <c r="F20" s="120"/>
      <c r="G20" s="120"/>
      <c r="H20" s="120"/>
    </row>
    <row r="21" spans="2:8" ht="14.25" customHeight="1" x14ac:dyDescent="0.25">
      <c r="B21" s="119"/>
      <c r="C21" s="119"/>
      <c r="D21" s="119"/>
      <c r="E21" s="119"/>
      <c r="F21" s="119"/>
      <c r="G21" s="119"/>
      <c r="H21" s="119"/>
    </row>
    <row r="22" spans="2:8" ht="14.25" x14ac:dyDescent="0.25">
      <c r="B22" s="114" t="s">
        <v>119</v>
      </c>
      <c r="C22" s="117"/>
      <c r="D22" s="117"/>
      <c r="E22" s="117"/>
      <c r="F22" s="117"/>
      <c r="G22" s="117"/>
      <c r="H22" s="117"/>
    </row>
    <row r="23" spans="2:8" ht="14.25" x14ac:dyDescent="0.25">
      <c r="B23" s="114"/>
      <c r="C23" s="117"/>
      <c r="D23" s="117"/>
      <c r="E23" s="117"/>
      <c r="F23" s="117"/>
      <c r="G23" s="117"/>
      <c r="H23" s="117"/>
    </row>
    <row r="24" spans="2:8" ht="14.25" x14ac:dyDescent="0.25">
      <c r="B24" s="114"/>
      <c r="C24" s="117"/>
      <c r="D24" s="117"/>
      <c r="E24" s="117"/>
      <c r="F24" s="117"/>
      <c r="G24" s="117"/>
      <c r="H24" s="117"/>
    </row>
    <row r="25" spans="2:8" ht="14.25" x14ac:dyDescent="0.25">
      <c r="B25" s="114"/>
      <c r="C25" s="116" t="s">
        <v>120</v>
      </c>
      <c r="D25" s="117"/>
      <c r="E25" s="117"/>
      <c r="F25" s="117"/>
      <c r="G25" s="117"/>
      <c r="H25" s="117"/>
    </row>
    <row r="26" spans="2:8" ht="14.25" x14ac:dyDescent="0.25">
      <c r="C26" s="116" t="s">
        <v>121</v>
      </c>
      <c r="D26" s="117"/>
      <c r="E26" s="117"/>
      <c r="F26" s="117"/>
      <c r="G26" s="117"/>
      <c r="H26" s="117"/>
    </row>
    <row r="27" spans="2:8" ht="14.25" x14ac:dyDescent="0.25">
      <c r="B27" s="115"/>
      <c r="C27" s="117"/>
      <c r="D27" s="117"/>
      <c r="E27" s="117"/>
      <c r="F27" s="117"/>
      <c r="G27" s="117"/>
      <c r="H27" s="117"/>
    </row>
    <row r="28" spans="2:8" ht="14.25" x14ac:dyDescent="0.25">
      <c r="B28" s="115"/>
      <c r="C28" s="117"/>
      <c r="D28" s="117"/>
      <c r="E28" s="117"/>
      <c r="F28" s="117"/>
      <c r="G28" s="117"/>
      <c r="H28" s="117"/>
    </row>
    <row r="29" spans="2:8" ht="14.25" x14ac:dyDescent="0.25">
      <c r="B29" s="116"/>
      <c r="C29" s="117"/>
      <c r="D29" s="117"/>
      <c r="E29" s="117"/>
      <c r="F29" s="117"/>
      <c r="G29" s="117"/>
      <c r="H29" s="117"/>
    </row>
    <row r="30" spans="2:8" ht="5.25" customHeight="1" x14ac:dyDescent="0.25">
      <c r="B30" s="116"/>
      <c r="C30" s="117"/>
      <c r="D30" s="117"/>
      <c r="E30" s="117"/>
      <c r="F30" s="117"/>
      <c r="G30" s="117"/>
      <c r="H30" s="117"/>
    </row>
    <row r="31" spans="2:8" hidden="1" x14ac:dyDescent="0.25">
      <c r="B31" s="117"/>
      <c r="C31" s="117"/>
      <c r="D31" s="117"/>
      <c r="E31" s="117"/>
      <c r="F31" s="117"/>
      <c r="G31" s="117"/>
      <c r="H31" s="117"/>
    </row>
    <row r="32" spans="2:8" ht="54.75" customHeight="1" x14ac:dyDescent="0.25">
      <c r="B32" s="121" t="s">
        <v>122</v>
      </c>
      <c r="C32" s="121"/>
      <c r="D32" s="121"/>
      <c r="E32" s="121"/>
      <c r="F32" s="121"/>
      <c r="G32" s="121"/>
      <c r="H32" s="121"/>
    </row>
    <row r="33" spans="2:8" x14ac:dyDescent="0.25">
      <c r="B33" s="117"/>
      <c r="C33" s="117"/>
      <c r="D33" s="117"/>
      <c r="E33" s="117"/>
      <c r="F33" s="117"/>
      <c r="G33" s="117"/>
      <c r="H33" s="117"/>
    </row>
    <row r="34" spans="2:8" ht="14.25" x14ac:dyDescent="0.25">
      <c r="B34" s="117"/>
      <c r="C34" s="115"/>
      <c r="D34" s="117"/>
      <c r="E34" s="117"/>
      <c r="F34" s="117"/>
      <c r="G34" s="117"/>
      <c r="H34" s="117"/>
    </row>
    <row r="35" spans="2:8" x14ac:dyDescent="0.25">
      <c r="B35" s="117"/>
      <c r="C35" s="117"/>
      <c r="D35" s="117"/>
      <c r="E35" s="117"/>
      <c r="F35" s="117"/>
      <c r="G35" s="117"/>
      <c r="H35" s="117"/>
    </row>
    <row r="36" spans="2:8" x14ac:dyDescent="0.25">
      <c r="B36" s="117"/>
      <c r="C36" s="117"/>
      <c r="D36" s="117"/>
      <c r="E36" s="117"/>
      <c r="F36" s="117"/>
      <c r="G36" s="117"/>
      <c r="H36" s="117"/>
    </row>
    <row r="37" spans="2:8" x14ac:dyDescent="0.25">
      <c r="B37" s="117"/>
      <c r="C37" s="117"/>
      <c r="D37" s="117"/>
      <c r="E37" s="117"/>
      <c r="F37" s="117"/>
      <c r="G37" s="117"/>
      <c r="H37" s="117"/>
    </row>
    <row r="38" spans="2:8" x14ac:dyDescent="0.25">
      <c r="B38" s="117"/>
      <c r="C38" s="117"/>
      <c r="D38" s="117"/>
      <c r="E38" s="117"/>
      <c r="F38" s="117"/>
      <c r="G38" s="117"/>
      <c r="H38" s="117"/>
    </row>
    <row r="39" spans="2:8" s="45" customFormat="1" x14ac:dyDescent="0.25">
      <c r="B39" s="117"/>
      <c r="C39" s="117"/>
      <c r="D39" s="117"/>
      <c r="E39" s="117"/>
      <c r="F39" s="117"/>
      <c r="G39" s="117"/>
      <c r="H39" s="117"/>
    </row>
    <row r="40" spans="2:8" s="45" customFormat="1" x14ac:dyDescent="0.25">
      <c r="B40" s="117"/>
      <c r="C40" s="117"/>
      <c r="D40" s="117"/>
      <c r="E40" s="117"/>
      <c r="F40" s="117"/>
      <c r="G40" s="117"/>
      <c r="H40" s="117"/>
    </row>
    <row r="41" spans="2:8" s="45" customFormat="1" x14ac:dyDescent="0.25">
      <c r="B41" s="117"/>
      <c r="C41" s="117"/>
      <c r="D41" s="117"/>
      <c r="E41" s="117"/>
      <c r="F41" s="117"/>
      <c r="G41" s="117"/>
      <c r="H41" s="117"/>
    </row>
    <row r="42" spans="2:8" s="45" customFormat="1" x14ac:dyDescent="0.25">
      <c r="B42" s="117"/>
      <c r="C42" s="117"/>
      <c r="D42" s="117"/>
      <c r="E42" s="117"/>
      <c r="F42" s="117"/>
      <c r="G42" s="117"/>
      <c r="H42" s="117"/>
    </row>
    <row r="43" spans="2:8" s="45" customFormat="1" x14ac:dyDescent="0.25">
      <c r="B43" s="117"/>
      <c r="C43" s="117"/>
      <c r="D43" s="117"/>
      <c r="E43" s="117"/>
      <c r="F43" s="117"/>
      <c r="G43" s="117"/>
      <c r="H43" s="117"/>
    </row>
    <row r="44" spans="2:8" s="45" customFormat="1" x14ac:dyDescent="0.25">
      <c r="B44" s="117"/>
      <c r="C44" s="117"/>
      <c r="D44" s="117"/>
      <c r="E44" s="117"/>
      <c r="F44" s="117"/>
      <c r="G44" s="117"/>
      <c r="H44" s="117"/>
    </row>
    <row r="45" spans="2:8" s="45" customFormat="1" x14ac:dyDescent="0.25">
      <c r="B45" s="117"/>
      <c r="C45" s="117"/>
      <c r="D45" s="117"/>
      <c r="E45" s="117"/>
      <c r="F45" s="117"/>
      <c r="G45" s="117"/>
      <c r="H45" s="117"/>
    </row>
    <row r="46" spans="2:8" s="45" customFormat="1" x14ac:dyDescent="0.25">
      <c r="B46" s="117"/>
      <c r="C46" s="117"/>
      <c r="D46" s="117"/>
      <c r="E46" s="117"/>
      <c r="F46" s="117"/>
      <c r="G46" s="117"/>
      <c r="H46" s="117"/>
    </row>
    <row r="47" spans="2:8" s="45" customFormat="1" x14ac:dyDescent="0.25">
      <c r="B47" s="117"/>
      <c r="C47" s="117"/>
      <c r="D47" s="117"/>
      <c r="E47" s="117"/>
      <c r="F47" s="117"/>
      <c r="G47" s="117"/>
      <c r="H47" s="117"/>
    </row>
    <row r="48" spans="2:8" s="45" customFormat="1" x14ac:dyDescent="0.25">
      <c r="B48" s="117"/>
      <c r="C48" s="117"/>
      <c r="D48" s="117"/>
      <c r="E48" s="117"/>
      <c r="F48" s="117"/>
      <c r="G48" s="117"/>
      <c r="H48" s="117"/>
    </row>
    <row r="49" spans="2:8" s="45" customFormat="1" x14ac:dyDescent="0.25">
      <c r="B49" s="41"/>
      <c r="C49" s="43"/>
      <c r="D49" s="41"/>
      <c r="E49" s="41"/>
      <c r="F49" s="44"/>
      <c r="G49" s="44"/>
      <c r="H49" s="44"/>
    </row>
    <row r="50" spans="2:8" s="45" customFormat="1" x14ac:dyDescent="0.25">
      <c r="B50" s="41"/>
      <c r="C50" s="43"/>
      <c r="D50" s="41"/>
      <c r="E50" s="41"/>
      <c r="F50" s="44"/>
      <c r="G50" s="44"/>
      <c r="H50" s="44"/>
    </row>
    <row r="51" spans="2:8" s="45" customFormat="1" x14ac:dyDescent="0.25">
      <c r="B51" s="41"/>
      <c r="C51" s="43"/>
      <c r="D51" s="41"/>
      <c r="E51" s="41"/>
      <c r="F51" s="44"/>
      <c r="G51" s="44"/>
      <c r="H51" s="44"/>
    </row>
    <row r="52" spans="2:8" s="45" customFormat="1" x14ac:dyDescent="0.25">
      <c r="B52" s="41"/>
      <c r="C52" s="43"/>
      <c r="D52" s="41"/>
      <c r="E52" s="41"/>
      <c r="F52" s="44"/>
      <c r="G52" s="44"/>
      <c r="H52" s="44"/>
    </row>
    <row r="103" spans="2:8" s="46" customFormat="1" ht="15.75" x14ac:dyDescent="0.25">
      <c r="B103" s="41"/>
      <c r="C103" s="43"/>
      <c r="D103" s="41"/>
      <c r="E103" s="41"/>
      <c r="F103" s="44"/>
      <c r="G103" s="44"/>
      <c r="H103" s="44"/>
    </row>
  </sheetData>
  <autoFilter ref="B10:H65" xr:uid="{00000000-0009-0000-0000-000000000000}"/>
  <dataConsolidate/>
  <mergeCells count="10">
    <mergeCell ref="B32:H32"/>
    <mergeCell ref="B16:H16"/>
    <mergeCell ref="B17:H17"/>
    <mergeCell ref="B18:H18"/>
    <mergeCell ref="B19:H19"/>
    <mergeCell ref="B20:H20"/>
    <mergeCell ref="B15:G15"/>
    <mergeCell ref="B3:H3"/>
    <mergeCell ref="B4:H4"/>
    <mergeCell ref="C13:H13"/>
  </mergeCells>
  <phoneticPr fontId="37" type="noConversion"/>
  <printOptions horizontalCentered="1"/>
  <pageMargins left="0.31496062992125984" right="0.31496062992125984" top="0.15748031496062992" bottom="0.15748031496062992" header="0.11811023622047245" footer="0.11811023622047245"/>
  <pageSetup paperSize="9" scale="64" orientation="portrait"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C0B99-DAFC-4530-BACC-69C3C532310E}">
  <sheetPr>
    <outlinePr summaryBelow="0" summaryRight="0"/>
  </sheetPr>
  <dimension ref="B2:AH141"/>
  <sheetViews>
    <sheetView showGridLines="0" showZeros="0" zoomScale="70" zoomScaleNormal="70" zoomScaleSheetLayoutView="85" zoomScalePageLayoutView="60" workbookViewId="0">
      <pane ySplit="10" topLeftCell="A11" activePane="bottomLeft" state="frozen"/>
      <selection pane="bottomLeft" activeCell="E19" sqref="E19"/>
    </sheetView>
  </sheetViews>
  <sheetFormatPr defaultColWidth="9.140625" defaultRowHeight="12.75" x14ac:dyDescent="0.25"/>
  <cols>
    <col min="1" max="1" width="1.7109375" style="36" customWidth="1"/>
    <col min="2" max="2" width="14.28515625" style="41" bestFit="1" customWidth="1"/>
    <col min="3" max="3" width="116.5703125" style="43" customWidth="1"/>
    <col min="4" max="4" width="14.28515625" style="41" bestFit="1" customWidth="1"/>
    <col min="5" max="5" width="16.7109375" style="41" bestFit="1" customWidth="1"/>
    <col min="6" max="8" width="9.7109375" style="36" customWidth="1"/>
    <col min="9" max="9" width="9.7109375" style="56" customWidth="1"/>
    <col min="10" max="13" width="9.7109375" style="36" customWidth="1"/>
    <col min="14" max="33" width="8.7109375" style="36" customWidth="1"/>
    <col min="34" max="16384" width="9.140625" style="36"/>
  </cols>
  <sheetData>
    <row r="2" spans="2:33" s="6" customFormat="1" x14ac:dyDescent="0.25">
      <c r="B2" s="1"/>
      <c r="C2" s="2"/>
      <c r="D2" s="50"/>
      <c r="E2" s="50"/>
      <c r="I2" s="56"/>
    </row>
    <row r="3" spans="2:33" s="6" customFormat="1" ht="15.75" x14ac:dyDescent="0.25">
      <c r="B3" s="103" t="s">
        <v>18</v>
      </c>
      <c r="C3" s="104"/>
      <c r="D3" s="104"/>
      <c r="E3" s="104"/>
      <c r="G3" s="57">
        <v>1</v>
      </c>
      <c r="H3" s="6" t="s">
        <v>26</v>
      </c>
      <c r="I3" s="6">
        <v>60</v>
      </c>
      <c r="J3" s="6" t="s">
        <v>79</v>
      </c>
    </row>
    <row r="4" spans="2:33" s="6" customFormat="1" ht="15.75" x14ac:dyDescent="0.25">
      <c r="B4" s="103" t="s">
        <v>80</v>
      </c>
      <c r="C4" s="104"/>
      <c r="D4" s="104"/>
      <c r="E4" s="104"/>
      <c r="G4" s="57">
        <v>1</v>
      </c>
      <c r="H4" s="6" t="s">
        <v>81</v>
      </c>
      <c r="I4" s="6">
        <v>8</v>
      </c>
      <c r="J4" s="6" t="s">
        <v>82</v>
      </c>
      <c r="P4" s="53">
        <v>0</v>
      </c>
      <c r="T4" s="53"/>
      <c r="X4" s="53"/>
      <c r="AB4" s="53"/>
      <c r="AF4" s="53"/>
    </row>
    <row r="5" spans="2:33" s="6" customFormat="1" x14ac:dyDescent="0.25">
      <c r="B5" s="8"/>
      <c r="C5" s="9"/>
      <c r="D5" s="10"/>
      <c r="E5" s="10"/>
      <c r="G5" s="58">
        <f>I3*I4</f>
        <v>480</v>
      </c>
      <c r="H5" s="6" t="s">
        <v>83</v>
      </c>
    </row>
    <row r="6" spans="2:33" s="6" customFormat="1" x14ac:dyDescent="0.25">
      <c r="B6" s="14" t="s">
        <v>8</v>
      </c>
      <c r="C6" s="15" t="e">
        <f>#REF!</f>
        <v>#REF!</v>
      </c>
      <c r="D6" s="51"/>
      <c r="E6" s="51"/>
      <c r="I6" s="56"/>
    </row>
    <row r="7" spans="2:33" s="6" customFormat="1" x14ac:dyDescent="0.25">
      <c r="B7" s="14" t="s">
        <v>19</v>
      </c>
      <c r="C7" s="17" t="e">
        <f>#REF!</f>
        <v>#REF!</v>
      </c>
      <c r="D7" s="47"/>
      <c r="E7" s="47"/>
      <c r="I7" s="56"/>
    </row>
    <row r="8" spans="2:33" s="6" customFormat="1" x14ac:dyDescent="0.25">
      <c r="B8" s="14" t="s">
        <v>21</v>
      </c>
      <c r="C8" s="20" t="e">
        <f>#REF!</f>
        <v>#REF!</v>
      </c>
      <c r="D8" s="47"/>
      <c r="E8" s="47"/>
    </row>
    <row r="9" spans="2:33" s="6" customFormat="1" ht="24.95" customHeight="1" x14ac:dyDescent="0.25">
      <c r="B9" s="23"/>
      <c r="C9" s="24"/>
      <c r="D9" s="25"/>
      <c r="E9" s="25"/>
      <c r="F9" s="59" t="s">
        <v>84</v>
      </c>
      <c r="G9" s="60" t="s">
        <v>84</v>
      </c>
      <c r="H9" s="60" t="s">
        <v>85</v>
      </c>
      <c r="I9" s="60" t="s">
        <v>85</v>
      </c>
      <c r="J9" s="112" t="s">
        <v>86</v>
      </c>
      <c r="K9" s="60" t="s">
        <v>85</v>
      </c>
      <c r="L9" s="60" t="s">
        <v>87</v>
      </c>
      <c r="M9" s="61" t="s">
        <v>87</v>
      </c>
      <c r="N9" s="109" t="s">
        <v>88</v>
      </c>
      <c r="O9" s="110"/>
      <c r="P9" s="110"/>
      <c r="Q9" s="111"/>
      <c r="R9" s="109" t="s">
        <v>89</v>
      </c>
      <c r="S9" s="110"/>
      <c r="T9" s="110"/>
      <c r="U9" s="111"/>
      <c r="V9" s="109" t="s">
        <v>90</v>
      </c>
      <c r="W9" s="110"/>
      <c r="X9" s="110"/>
      <c r="Y9" s="111"/>
      <c r="Z9" s="109" t="s">
        <v>91</v>
      </c>
      <c r="AA9" s="110"/>
      <c r="AB9" s="110"/>
      <c r="AC9" s="111"/>
      <c r="AD9" s="109" t="s">
        <v>92</v>
      </c>
      <c r="AE9" s="110"/>
      <c r="AF9" s="110"/>
      <c r="AG9" s="111"/>
    </row>
    <row r="10" spans="2:33" s="31" customFormat="1" ht="24.95" customHeight="1" x14ac:dyDescent="0.25">
      <c r="B10" s="28" t="s">
        <v>0</v>
      </c>
      <c r="C10" s="29" t="s">
        <v>1</v>
      </c>
      <c r="D10" s="29" t="s">
        <v>2</v>
      </c>
      <c r="E10" s="62" t="s">
        <v>3</v>
      </c>
      <c r="F10" s="63" t="s">
        <v>93</v>
      </c>
      <c r="G10" s="64" t="s">
        <v>81</v>
      </c>
      <c r="H10" s="64" t="s">
        <v>94</v>
      </c>
      <c r="I10" s="64" t="s">
        <v>95</v>
      </c>
      <c r="J10" s="113"/>
      <c r="K10" s="64" t="s">
        <v>96</v>
      </c>
      <c r="L10" s="64" t="s">
        <v>97</v>
      </c>
      <c r="M10" s="65" t="s">
        <v>97</v>
      </c>
      <c r="N10" s="66">
        <v>1</v>
      </c>
      <c r="O10" s="67">
        <v>2</v>
      </c>
      <c r="P10" s="67">
        <v>3</v>
      </c>
      <c r="Q10" s="68">
        <v>4</v>
      </c>
      <c r="R10" s="66">
        <v>1</v>
      </c>
      <c r="S10" s="67">
        <v>2</v>
      </c>
      <c r="T10" s="67">
        <v>3</v>
      </c>
      <c r="U10" s="68">
        <v>4</v>
      </c>
      <c r="V10" s="66">
        <v>1</v>
      </c>
      <c r="W10" s="67">
        <v>2</v>
      </c>
      <c r="X10" s="67">
        <v>3</v>
      </c>
      <c r="Y10" s="68">
        <v>4</v>
      </c>
      <c r="Z10" s="66">
        <v>1</v>
      </c>
      <c r="AA10" s="67">
        <v>2</v>
      </c>
      <c r="AB10" s="67">
        <v>3</v>
      </c>
      <c r="AC10" s="68">
        <v>4</v>
      </c>
      <c r="AD10" s="66">
        <v>1</v>
      </c>
      <c r="AE10" s="67">
        <v>2</v>
      </c>
      <c r="AF10" s="67">
        <v>3</v>
      </c>
      <c r="AG10" s="68">
        <v>4</v>
      </c>
    </row>
    <row r="11" spans="2:33" s="46" customFormat="1" ht="45" customHeight="1" x14ac:dyDescent="0.25">
      <c r="B11" s="54" t="s">
        <v>15</v>
      </c>
      <c r="C11" s="32" t="s">
        <v>16</v>
      </c>
      <c r="D11" s="33"/>
      <c r="E11" s="33"/>
      <c r="F11" s="69"/>
      <c r="G11" s="69"/>
      <c r="H11" s="69"/>
      <c r="I11" s="70"/>
      <c r="J11" s="69"/>
      <c r="K11" s="69"/>
      <c r="L11" s="71"/>
      <c r="M11" s="69"/>
      <c r="N11" s="69"/>
      <c r="O11" s="69"/>
      <c r="P11" s="69"/>
      <c r="Q11" s="69"/>
      <c r="R11" s="69"/>
      <c r="S11" s="69"/>
      <c r="T11" s="69"/>
      <c r="U11" s="69"/>
      <c r="V11" s="69"/>
      <c r="W11" s="69"/>
      <c r="X11" s="69"/>
      <c r="Y11" s="69"/>
      <c r="Z11" s="69"/>
      <c r="AA11" s="69"/>
      <c r="AB11" s="69"/>
      <c r="AC11" s="72"/>
      <c r="AD11" s="69"/>
      <c r="AE11" s="69"/>
      <c r="AF11" s="69"/>
      <c r="AG11" s="72"/>
    </row>
    <row r="12" spans="2:33" s="41" customFormat="1" ht="50.1" customHeight="1" x14ac:dyDescent="0.25">
      <c r="B12" s="55" t="s">
        <v>4</v>
      </c>
      <c r="C12" s="37" t="s">
        <v>9</v>
      </c>
      <c r="D12" s="38" t="s">
        <v>10</v>
      </c>
      <c r="E12" s="49">
        <v>1</v>
      </c>
      <c r="F12" s="73"/>
      <c r="G12" s="74"/>
      <c r="H12" s="74"/>
      <c r="I12" s="75"/>
      <c r="J12" s="74"/>
      <c r="K12" s="74"/>
      <c r="L12" s="75"/>
      <c r="M12" s="76"/>
      <c r="N12" s="77"/>
      <c r="O12" s="78"/>
      <c r="P12" s="78"/>
      <c r="Q12" s="79"/>
      <c r="R12" s="77"/>
      <c r="S12" s="78"/>
      <c r="T12" s="78"/>
      <c r="U12" s="79"/>
      <c r="V12" s="77"/>
      <c r="W12" s="78"/>
      <c r="X12" s="78"/>
      <c r="Y12" s="79"/>
      <c r="Z12" s="77"/>
      <c r="AA12" s="78"/>
      <c r="AB12" s="78"/>
      <c r="AC12" s="79"/>
      <c r="AD12" s="77"/>
      <c r="AE12" s="78"/>
      <c r="AF12" s="78"/>
      <c r="AG12" s="79"/>
    </row>
    <row r="13" spans="2:33" s="41" customFormat="1" ht="50.1" customHeight="1" x14ac:dyDescent="0.25">
      <c r="B13" s="55" t="s">
        <v>45</v>
      </c>
      <c r="C13" s="37" t="s">
        <v>46</v>
      </c>
      <c r="D13" s="38" t="s">
        <v>47</v>
      </c>
      <c r="E13" s="49" t="e">
        <f>C8</f>
        <v>#REF!</v>
      </c>
      <c r="F13" s="73"/>
      <c r="G13" s="74"/>
      <c r="H13" s="74"/>
      <c r="I13" s="75"/>
      <c r="J13" s="74"/>
      <c r="K13" s="74"/>
      <c r="L13" s="75"/>
      <c r="M13" s="76"/>
      <c r="N13" s="77"/>
      <c r="O13" s="78"/>
      <c r="P13" s="78"/>
      <c r="Q13" s="79"/>
      <c r="R13" s="77"/>
      <c r="S13" s="78"/>
      <c r="T13" s="78"/>
      <c r="U13" s="79"/>
      <c r="V13" s="77"/>
      <c r="W13" s="78"/>
      <c r="X13" s="78"/>
      <c r="Y13" s="79"/>
      <c r="Z13" s="77"/>
      <c r="AA13" s="78"/>
      <c r="AB13" s="78"/>
      <c r="AC13" s="79"/>
      <c r="AD13" s="77"/>
      <c r="AE13" s="78"/>
      <c r="AF13" s="78"/>
      <c r="AG13" s="79"/>
    </row>
    <row r="14" spans="2:33" s="41" customFormat="1" ht="50.1" customHeight="1" x14ac:dyDescent="0.25">
      <c r="B14" s="55" t="s">
        <v>48</v>
      </c>
      <c r="C14" s="37" t="s">
        <v>49</v>
      </c>
      <c r="D14" s="38" t="s">
        <v>47</v>
      </c>
      <c r="E14" s="49" t="e">
        <f>C8</f>
        <v>#REF!</v>
      </c>
      <c r="F14" s="73"/>
      <c r="G14" s="74"/>
      <c r="H14" s="74"/>
      <c r="I14" s="75"/>
      <c r="J14" s="74"/>
      <c r="K14" s="74"/>
      <c r="L14" s="75"/>
      <c r="M14" s="76"/>
      <c r="N14" s="77"/>
      <c r="O14" s="78"/>
      <c r="P14" s="78"/>
      <c r="Q14" s="79"/>
      <c r="R14" s="77"/>
      <c r="S14" s="78"/>
      <c r="T14" s="78"/>
      <c r="U14" s="79"/>
      <c r="V14" s="77"/>
      <c r="W14" s="78"/>
      <c r="X14" s="78"/>
      <c r="Y14" s="79"/>
      <c r="Z14" s="77"/>
      <c r="AA14" s="78"/>
      <c r="AB14" s="78"/>
      <c r="AC14" s="79"/>
      <c r="AD14" s="77"/>
      <c r="AE14" s="78"/>
      <c r="AF14" s="78"/>
      <c r="AG14" s="79"/>
    </row>
    <row r="15" spans="2:33" s="41" customFormat="1" ht="50.1" customHeight="1" x14ac:dyDescent="0.25">
      <c r="B15" s="55" t="s">
        <v>50</v>
      </c>
      <c r="C15" s="37" t="s">
        <v>51</v>
      </c>
      <c r="D15" s="38" t="s">
        <v>26</v>
      </c>
      <c r="E15" s="49">
        <f>8*1*5</f>
        <v>40</v>
      </c>
      <c r="F15" s="73"/>
      <c r="G15" s="74"/>
      <c r="H15" s="74"/>
      <c r="I15" s="75"/>
      <c r="J15" s="74"/>
      <c r="K15" s="74"/>
      <c r="L15" s="75"/>
      <c r="M15" s="76"/>
      <c r="N15" s="73"/>
      <c r="O15" s="78"/>
      <c r="P15" s="74"/>
      <c r="Q15" s="76"/>
      <c r="R15" s="73"/>
      <c r="S15" s="78"/>
      <c r="T15" s="74"/>
      <c r="U15" s="76"/>
      <c r="V15" s="73"/>
      <c r="W15" s="78"/>
      <c r="X15" s="74"/>
      <c r="Y15" s="76"/>
      <c r="Z15" s="73"/>
      <c r="AA15" s="78"/>
      <c r="AB15" s="74"/>
      <c r="AC15" s="76"/>
      <c r="AD15" s="73"/>
      <c r="AE15" s="78"/>
      <c r="AF15" s="74"/>
      <c r="AG15" s="76"/>
    </row>
    <row r="16" spans="2:33" s="41" customFormat="1" ht="50.1" customHeight="1" x14ac:dyDescent="0.25">
      <c r="B16" s="55" t="s">
        <v>52</v>
      </c>
      <c r="C16" s="37" t="s">
        <v>53</v>
      </c>
      <c r="D16" s="38" t="s">
        <v>10</v>
      </c>
      <c r="E16" s="49">
        <v>5</v>
      </c>
      <c r="F16" s="73"/>
      <c r="G16" s="74"/>
      <c r="H16" s="74"/>
      <c r="I16" s="75"/>
      <c r="J16" s="74"/>
      <c r="K16" s="74"/>
      <c r="L16" s="75"/>
      <c r="M16" s="76"/>
      <c r="N16" s="73"/>
      <c r="O16" s="74"/>
      <c r="P16" s="74"/>
      <c r="Q16" s="79"/>
      <c r="R16" s="73"/>
      <c r="S16" s="74"/>
      <c r="T16" s="74"/>
      <c r="U16" s="79"/>
      <c r="V16" s="73"/>
      <c r="W16" s="74"/>
      <c r="X16" s="74"/>
      <c r="Y16" s="79"/>
      <c r="Z16" s="73"/>
      <c r="AA16" s="74"/>
      <c r="AB16" s="74"/>
      <c r="AC16" s="79"/>
      <c r="AD16" s="73"/>
      <c r="AE16" s="74"/>
      <c r="AF16" s="74"/>
      <c r="AG16" s="79"/>
    </row>
    <row r="17" spans="2:33" s="41" customFormat="1" ht="50.1" customHeight="1" x14ac:dyDescent="0.25">
      <c r="B17" s="55" t="s">
        <v>54</v>
      </c>
      <c r="C17" s="37" t="s">
        <v>55</v>
      </c>
      <c r="D17" s="38" t="s">
        <v>56</v>
      </c>
      <c r="E17" s="49">
        <v>1260</v>
      </c>
      <c r="F17" s="80"/>
      <c r="G17" s="75"/>
      <c r="H17" s="75"/>
      <c r="I17" s="81"/>
      <c r="J17" s="75"/>
      <c r="K17" s="74"/>
      <c r="L17" s="75"/>
      <c r="M17" s="76"/>
      <c r="N17" s="73"/>
      <c r="O17" s="74"/>
      <c r="P17" s="74"/>
      <c r="Q17" s="76"/>
      <c r="R17" s="77"/>
      <c r="S17" s="78"/>
      <c r="T17" s="78"/>
      <c r="U17" s="82"/>
      <c r="V17" s="77"/>
      <c r="W17" s="78"/>
      <c r="X17" s="78"/>
      <c r="Y17" s="82"/>
      <c r="Z17" s="77"/>
      <c r="AA17" s="78"/>
      <c r="AB17" s="78"/>
      <c r="AC17" s="79"/>
      <c r="AD17" s="83"/>
      <c r="AE17" s="78"/>
      <c r="AF17" s="78"/>
      <c r="AG17" s="79"/>
    </row>
    <row r="18" spans="2:33" s="41" customFormat="1" ht="50.1" customHeight="1" x14ac:dyDescent="0.25">
      <c r="B18" s="55" t="s">
        <v>57</v>
      </c>
      <c r="C18" s="37" t="s">
        <v>58</v>
      </c>
      <c r="D18" s="48" t="s">
        <v>5</v>
      </c>
      <c r="E18" s="49">
        <f>(60*6)+(20*6)</f>
        <v>480</v>
      </c>
      <c r="F18" s="84" t="e">
        <f>#REF!</f>
        <v>#REF!</v>
      </c>
      <c r="G18" s="75" t="e">
        <f>8*(60/($I$3*F18))</f>
        <v>#REF!</v>
      </c>
      <c r="H18" s="75" t="e">
        <f>E18/G18</f>
        <v>#REF!</v>
      </c>
      <c r="I18" s="81" t="e">
        <f>ROUNDUP(((H18*$P$4)+H18),0)</f>
        <v>#REF!</v>
      </c>
      <c r="J18" s="75" t="e">
        <f>ROUNDUP((#REF!),0)</f>
        <v>#REF!</v>
      </c>
      <c r="K18" s="74" t="e">
        <f>ROUNDUP((I18/J18),0)</f>
        <v>#REF!</v>
      </c>
      <c r="L18" s="75" t="e">
        <f>IF(K18&gt;5,K18/5,"1")</f>
        <v>#REF!</v>
      </c>
      <c r="M18" s="76" t="e">
        <f>ROUNDUP((L18),0)</f>
        <v>#REF!</v>
      </c>
      <c r="N18" s="73"/>
      <c r="O18" s="74"/>
      <c r="P18" s="74"/>
      <c r="Q18" s="76"/>
      <c r="R18" s="77"/>
      <c r="S18" s="85"/>
      <c r="T18" s="85"/>
      <c r="U18" s="76"/>
      <c r="V18" s="73"/>
      <c r="W18" s="86"/>
      <c r="X18" s="86"/>
      <c r="Y18" s="87"/>
      <c r="Z18" s="88"/>
      <c r="AA18" s="85"/>
      <c r="AB18" s="74"/>
      <c r="AC18" s="89"/>
      <c r="AD18" s="73"/>
      <c r="AE18" s="74"/>
      <c r="AF18" s="90"/>
      <c r="AG18" s="79"/>
    </row>
    <row r="19" spans="2:33" s="41" customFormat="1" ht="50.1" customHeight="1" x14ac:dyDescent="0.25">
      <c r="B19" s="55" t="s">
        <v>59</v>
      </c>
      <c r="C19" s="37" t="s">
        <v>60</v>
      </c>
      <c r="D19" s="48" t="s">
        <v>5</v>
      </c>
      <c r="E19" s="49">
        <v>360</v>
      </c>
      <c r="F19" s="80" t="e">
        <f>#REF!</f>
        <v>#REF!</v>
      </c>
      <c r="G19" s="75" t="e">
        <f>8*(60/($I$3*F19))</f>
        <v>#REF!</v>
      </c>
      <c r="H19" s="75" t="e">
        <f>E19/G19</f>
        <v>#REF!</v>
      </c>
      <c r="I19" s="81" t="e">
        <f>ROUNDUP(((H19*$P$4)+H19),0)</f>
        <v>#REF!</v>
      </c>
      <c r="J19" s="75" t="e">
        <f>ROUNDUP((#REF!),0)</f>
        <v>#REF!</v>
      </c>
      <c r="K19" s="74" t="e">
        <f>ROUNDUP((I19/J19),0)</f>
        <v>#REF!</v>
      </c>
      <c r="L19" s="75" t="e">
        <f>IF(K19&gt;5,K19/5,"1")</f>
        <v>#REF!</v>
      </c>
      <c r="M19" s="76" t="e">
        <f>ROUNDUP((L19),0)</f>
        <v>#REF!</v>
      </c>
      <c r="N19" s="73"/>
      <c r="O19" s="74"/>
      <c r="P19" s="74"/>
      <c r="Q19" s="76"/>
      <c r="R19" s="77"/>
      <c r="S19" s="74"/>
      <c r="T19" s="90"/>
      <c r="U19" s="76"/>
      <c r="V19" s="73"/>
      <c r="W19" s="86"/>
      <c r="X19" s="86"/>
      <c r="Y19" s="87"/>
      <c r="Z19" s="73"/>
      <c r="AA19" s="90"/>
      <c r="AB19" s="85"/>
      <c r="AC19" s="76"/>
      <c r="AD19" s="73"/>
      <c r="AE19" s="85"/>
      <c r="AF19" s="85"/>
      <c r="AG19" s="79"/>
    </row>
    <row r="20" spans="2:33" s="46" customFormat="1" ht="45" customHeight="1" x14ac:dyDescent="0.25">
      <c r="B20" s="54" t="s">
        <v>66</v>
      </c>
      <c r="C20" s="32" t="s">
        <v>11</v>
      </c>
      <c r="D20" s="33"/>
      <c r="E20" s="52"/>
      <c r="F20" s="69"/>
      <c r="G20" s="69"/>
      <c r="H20" s="69"/>
      <c r="I20" s="69"/>
      <c r="J20" s="69"/>
      <c r="K20" s="69"/>
      <c r="L20" s="71"/>
      <c r="M20" s="69"/>
      <c r="N20" s="69"/>
      <c r="O20" s="69"/>
      <c r="P20" s="69"/>
      <c r="Q20" s="69"/>
      <c r="R20" s="69"/>
      <c r="S20" s="69"/>
      <c r="T20" s="69"/>
      <c r="U20" s="69"/>
      <c r="V20" s="69"/>
      <c r="W20" s="69"/>
      <c r="X20" s="69"/>
      <c r="Y20" s="69"/>
      <c r="Z20" s="69"/>
      <c r="AA20" s="69"/>
      <c r="AB20" s="69"/>
      <c r="AC20" s="91"/>
      <c r="AD20" s="69"/>
      <c r="AE20" s="69"/>
      <c r="AF20" s="69"/>
      <c r="AG20" s="72"/>
    </row>
    <row r="21" spans="2:33" s="41" customFormat="1" ht="50.1" customHeight="1" x14ac:dyDescent="0.25">
      <c r="B21" s="55" t="s">
        <v>14</v>
      </c>
      <c r="C21" s="37" t="s">
        <v>6</v>
      </c>
      <c r="D21" s="48" t="s">
        <v>5</v>
      </c>
      <c r="E21" s="49">
        <v>20</v>
      </c>
      <c r="F21" s="80" t="e">
        <f>#REF!</f>
        <v>#REF!</v>
      </c>
      <c r="G21" s="75" t="e">
        <f>8*(60/($I$3*F21))</f>
        <v>#REF!</v>
      </c>
      <c r="H21" s="75" t="e">
        <f>E21/G21</f>
        <v>#REF!</v>
      </c>
      <c r="I21" s="81" t="e">
        <f>ROUNDUP(((H21*$P$4)+H21),0)</f>
        <v>#REF!</v>
      </c>
      <c r="J21" s="75" t="e">
        <f>ROUNDUP((#REF!),0)</f>
        <v>#REF!</v>
      </c>
      <c r="K21" s="74" t="e">
        <f>ROUNDUP((I21/J21),0)</f>
        <v>#REF!</v>
      </c>
      <c r="L21" s="75" t="e">
        <f>IF(K21&gt;5,K21/5,"1")</f>
        <v>#REF!</v>
      </c>
      <c r="M21" s="76" t="e">
        <f>ROUNDUP((L21),0)</f>
        <v>#REF!</v>
      </c>
      <c r="N21" s="77"/>
      <c r="O21" s="74"/>
      <c r="P21" s="74"/>
      <c r="Q21" s="74"/>
      <c r="R21" s="73"/>
      <c r="S21" s="74"/>
      <c r="T21" s="74"/>
      <c r="U21" s="76"/>
      <c r="V21" s="73"/>
      <c r="W21" s="74"/>
      <c r="X21" s="74"/>
      <c r="Y21" s="76"/>
      <c r="Z21" s="73"/>
      <c r="AA21" s="74"/>
      <c r="AB21" s="74"/>
      <c r="AC21" s="92"/>
      <c r="AD21" s="73"/>
      <c r="AE21" s="74"/>
      <c r="AF21" s="74"/>
      <c r="AG21" s="76"/>
    </row>
    <row r="22" spans="2:33" s="41" customFormat="1" ht="50.1" customHeight="1" x14ac:dyDescent="0.25">
      <c r="B22" s="55" t="s">
        <v>67</v>
      </c>
      <c r="C22" s="37" t="s">
        <v>7</v>
      </c>
      <c r="D22" s="48" t="s">
        <v>5</v>
      </c>
      <c r="E22" s="49">
        <v>20</v>
      </c>
      <c r="F22" s="80" t="e">
        <f>#REF!</f>
        <v>#REF!</v>
      </c>
      <c r="G22" s="75" t="e">
        <f>8*(60/($I$3*F22))</f>
        <v>#REF!</v>
      </c>
      <c r="H22" s="75" t="e">
        <f>E22/G22</f>
        <v>#REF!</v>
      </c>
      <c r="I22" s="81" t="e">
        <f>ROUNDUP(((H22*$P$4)+H22),0)</f>
        <v>#REF!</v>
      </c>
      <c r="J22" s="75" t="e">
        <f>ROUNDUP((#REF!),0)</f>
        <v>#REF!</v>
      </c>
      <c r="K22" s="74" t="e">
        <f>ROUNDUP((I22/J22),0)</f>
        <v>#REF!</v>
      </c>
      <c r="L22" s="75" t="e">
        <f>IF(K22&gt;5,K22/5,"1")</f>
        <v>#REF!</v>
      </c>
      <c r="M22" s="76" t="e">
        <f>ROUNDUP((L22),0)</f>
        <v>#REF!</v>
      </c>
      <c r="N22" s="77"/>
      <c r="O22" s="74"/>
      <c r="P22" s="74"/>
      <c r="Q22" s="74"/>
      <c r="R22" s="73"/>
      <c r="S22" s="74"/>
      <c r="T22" s="74"/>
      <c r="U22" s="76"/>
      <c r="V22" s="73"/>
      <c r="W22" s="74"/>
      <c r="X22" s="74"/>
      <c r="Y22" s="76"/>
      <c r="Z22" s="73"/>
      <c r="AA22" s="74"/>
      <c r="AB22" s="74"/>
      <c r="AC22" s="76"/>
      <c r="AD22" s="73"/>
      <c r="AE22" s="74"/>
      <c r="AF22" s="74"/>
      <c r="AG22" s="76"/>
    </row>
    <row r="23" spans="2:33" s="41" customFormat="1" ht="50.1" customHeight="1" x14ac:dyDescent="0.25">
      <c r="B23" s="55" t="s">
        <v>68</v>
      </c>
      <c r="C23" s="37" t="s">
        <v>36</v>
      </c>
      <c r="D23" s="48" t="s">
        <v>5</v>
      </c>
      <c r="E23" s="49">
        <v>20</v>
      </c>
      <c r="F23" s="80" t="e">
        <f>#REF!</f>
        <v>#REF!</v>
      </c>
      <c r="G23" s="75" t="e">
        <f>8*(60/($I$3*F23))</f>
        <v>#REF!</v>
      </c>
      <c r="H23" s="75" t="e">
        <f>E23/G23</f>
        <v>#REF!</v>
      </c>
      <c r="I23" s="81" t="e">
        <f>ROUNDUP(((H23*$P$4)+H23),0)</f>
        <v>#REF!</v>
      </c>
      <c r="J23" s="75" t="e">
        <f>ROUNDUP((#REF!),0)</f>
        <v>#REF!</v>
      </c>
      <c r="K23" s="74" t="e">
        <f>ROUNDUP((I23/J23),0)</f>
        <v>#REF!</v>
      </c>
      <c r="L23" s="75" t="e">
        <f>IF(K23&gt;5,K23/5,"1")</f>
        <v>#REF!</v>
      </c>
      <c r="M23" s="76" t="e">
        <f>ROUNDUP((L23),0)</f>
        <v>#REF!</v>
      </c>
      <c r="N23" s="77"/>
      <c r="O23" s="74"/>
      <c r="P23" s="74"/>
      <c r="Q23" s="74"/>
      <c r="R23" s="73"/>
      <c r="S23" s="74"/>
      <c r="T23" s="74"/>
      <c r="U23" s="76"/>
      <c r="V23" s="73"/>
      <c r="W23" s="74"/>
      <c r="X23" s="74"/>
      <c r="Y23" s="76"/>
      <c r="Z23" s="73"/>
      <c r="AA23" s="74"/>
      <c r="AB23" s="74"/>
      <c r="AC23" s="76"/>
      <c r="AD23" s="73"/>
      <c r="AE23" s="74"/>
      <c r="AF23" s="74"/>
      <c r="AG23" s="76"/>
    </row>
    <row r="24" spans="2:33" s="46" customFormat="1" ht="45" customHeight="1" x14ac:dyDescent="0.25">
      <c r="B24" s="54" t="s">
        <v>69</v>
      </c>
      <c r="C24" s="32" t="s">
        <v>13</v>
      </c>
      <c r="D24" s="33"/>
      <c r="E24" s="52"/>
      <c r="F24" s="69"/>
      <c r="G24" s="69"/>
      <c r="H24" s="69"/>
      <c r="I24" s="69"/>
      <c r="J24" s="69"/>
      <c r="K24" s="69"/>
      <c r="L24" s="71"/>
      <c r="M24" s="69"/>
      <c r="N24" s="69"/>
      <c r="O24" s="69"/>
      <c r="P24" s="69"/>
      <c r="Q24" s="69"/>
      <c r="R24" s="69"/>
      <c r="S24" s="69"/>
      <c r="T24" s="69"/>
      <c r="U24" s="69"/>
      <c r="V24" s="69"/>
      <c r="W24" s="69"/>
      <c r="X24" s="69"/>
      <c r="Y24" s="69"/>
      <c r="Z24" s="69"/>
      <c r="AA24" s="69"/>
      <c r="AB24" s="69"/>
      <c r="AC24" s="91"/>
      <c r="AD24" s="69"/>
      <c r="AE24" s="69"/>
      <c r="AF24" s="69"/>
      <c r="AG24" s="72"/>
    </row>
    <row r="25" spans="2:33" s="41" customFormat="1" ht="50.1" customHeight="1" x14ac:dyDescent="0.25">
      <c r="B25" s="55" t="s">
        <v>17</v>
      </c>
      <c r="C25" s="37" t="s">
        <v>33</v>
      </c>
      <c r="D25" s="48" t="s">
        <v>5</v>
      </c>
      <c r="E25" s="49">
        <f>300*0.4</f>
        <v>120</v>
      </c>
      <c r="F25" s="80" t="e">
        <f>#REF!</f>
        <v>#REF!</v>
      </c>
      <c r="G25" s="75" t="e">
        <f>8*(60/($I$3*F25))</f>
        <v>#REF!</v>
      </c>
      <c r="H25" s="75" t="e">
        <f>E25/G25</f>
        <v>#REF!</v>
      </c>
      <c r="I25" s="81" t="e">
        <f>ROUNDUP(((H25*$P$4)+H25),0)</f>
        <v>#REF!</v>
      </c>
      <c r="J25" s="75" t="e">
        <f>ROUNDUP((#REF!),0)</f>
        <v>#REF!</v>
      </c>
      <c r="K25" s="74" t="e">
        <f>ROUNDUP((I25/J25),0)</f>
        <v>#REF!</v>
      </c>
      <c r="L25" s="75" t="e">
        <f>IF(K25&gt;5,K25/5,"1")</f>
        <v>#REF!</v>
      </c>
      <c r="M25" s="76" t="e">
        <f>ROUNDUP((L25),0)</f>
        <v>#REF!</v>
      </c>
      <c r="N25" s="73"/>
      <c r="O25" s="74"/>
      <c r="P25" s="74"/>
      <c r="Q25" s="76"/>
      <c r="R25" s="73"/>
      <c r="S25" s="74"/>
      <c r="T25" s="74"/>
      <c r="U25" s="76"/>
      <c r="V25" s="73"/>
      <c r="W25" s="74"/>
      <c r="X25" s="74"/>
      <c r="Y25" s="76"/>
      <c r="Z25" s="73"/>
      <c r="AA25" s="74"/>
      <c r="AB25" s="74"/>
      <c r="AC25" s="76"/>
      <c r="AD25" s="73"/>
      <c r="AE25" s="74"/>
      <c r="AF25" s="74"/>
      <c r="AG25" s="79"/>
    </row>
    <row r="26" spans="2:33" s="46" customFormat="1" ht="45" customHeight="1" x14ac:dyDescent="0.25">
      <c r="B26" s="54" t="s">
        <v>70</v>
      </c>
      <c r="C26" s="32" t="s">
        <v>41</v>
      </c>
      <c r="D26" s="33"/>
      <c r="E26" s="52"/>
      <c r="F26" s="69"/>
      <c r="G26" s="69"/>
      <c r="H26" s="69"/>
      <c r="I26" s="69"/>
      <c r="J26" s="69"/>
      <c r="K26" s="69"/>
      <c r="L26" s="71"/>
      <c r="M26" s="69"/>
      <c r="N26" s="69"/>
      <c r="O26" s="69"/>
      <c r="P26" s="69"/>
      <c r="Q26" s="69"/>
      <c r="R26" s="69"/>
      <c r="S26" s="69"/>
      <c r="T26" s="69"/>
      <c r="U26" s="69"/>
      <c r="V26" s="69"/>
      <c r="W26" s="69"/>
      <c r="X26" s="69"/>
      <c r="Y26" s="69"/>
      <c r="Z26" s="69"/>
      <c r="AA26" s="69"/>
      <c r="AB26" s="69"/>
      <c r="AC26" s="91"/>
      <c r="AD26" s="69"/>
      <c r="AE26" s="69"/>
      <c r="AF26" s="69"/>
      <c r="AG26" s="72"/>
    </row>
    <row r="27" spans="2:33" s="41" customFormat="1" ht="50.1" customHeight="1" x14ac:dyDescent="0.25">
      <c r="B27" s="55" t="s">
        <v>28</v>
      </c>
      <c r="C27" s="37" t="s">
        <v>40</v>
      </c>
      <c r="D27" s="48" t="s">
        <v>5</v>
      </c>
      <c r="E27" s="49">
        <f>2100+(3.5*180)+270</f>
        <v>3000</v>
      </c>
      <c r="F27" s="93" t="e">
        <f>#REF!</f>
        <v>#REF!</v>
      </c>
      <c r="G27" s="75" t="e">
        <f>8*(60/($I$3*F27))</f>
        <v>#REF!</v>
      </c>
      <c r="H27" s="75" t="e">
        <f>E27/G27</f>
        <v>#REF!</v>
      </c>
      <c r="I27" s="81" t="e">
        <f>ROUNDUP(((H27*$P$4)+H27),0)</f>
        <v>#REF!</v>
      </c>
      <c r="J27" s="75" t="e">
        <f>ROUNDUP((#REF!),0)</f>
        <v>#REF!</v>
      </c>
      <c r="K27" s="74" t="e">
        <f>ROUNDUP((I27/J27),0)</f>
        <v>#REF!</v>
      </c>
      <c r="L27" s="75" t="e">
        <f>IF(K27&gt;5,K27/5,"1")</f>
        <v>#REF!</v>
      </c>
      <c r="M27" s="76" t="e">
        <f>ROUNDUP((L27),0)</f>
        <v>#REF!</v>
      </c>
      <c r="N27" s="77"/>
      <c r="O27" s="78"/>
      <c r="P27" s="78"/>
      <c r="Q27" s="94"/>
      <c r="R27" s="73"/>
      <c r="S27" s="74"/>
      <c r="T27" s="74"/>
      <c r="U27" s="76"/>
      <c r="V27" s="73"/>
      <c r="W27" s="74"/>
      <c r="X27" s="74"/>
      <c r="Y27" s="76"/>
      <c r="Z27" s="73"/>
      <c r="AA27" s="74"/>
      <c r="AB27" s="74"/>
      <c r="AC27" s="76"/>
      <c r="AD27" s="73"/>
      <c r="AE27" s="74"/>
      <c r="AF27" s="74"/>
      <c r="AG27" s="76"/>
    </row>
    <row r="28" spans="2:33" s="46" customFormat="1" ht="45" customHeight="1" x14ac:dyDescent="0.25">
      <c r="B28" s="55" t="s">
        <v>29</v>
      </c>
      <c r="C28" s="37" t="s">
        <v>61</v>
      </c>
      <c r="D28" s="48" t="s">
        <v>5</v>
      </c>
      <c r="E28" s="49">
        <f>1300+200</f>
        <v>1500</v>
      </c>
      <c r="F28" s="93" t="e">
        <f>F27</f>
        <v>#REF!</v>
      </c>
      <c r="G28" s="75" t="e">
        <f>8*(60/($I$3*F28))</f>
        <v>#REF!</v>
      </c>
      <c r="H28" s="75" t="e">
        <f>E28/G28</f>
        <v>#REF!</v>
      </c>
      <c r="I28" s="81" t="e">
        <f>ROUNDUP(((H28*$P$4)+H28),0)</f>
        <v>#REF!</v>
      </c>
      <c r="J28" s="75" t="e">
        <f>ROUNDUP((#REF!),0)</f>
        <v>#REF!</v>
      </c>
      <c r="K28" s="74" t="e">
        <f>ROUNDUP((I28/J28),0)</f>
        <v>#REF!</v>
      </c>
      <c r="L28" s="75" t="e">
        <f>IF(K28&gt;5,K28/5,"1")</f>
        <v>#REF!</v>
      </c>
      <c r="M28" s="76" t="e">
        <f>ROUNDUP((L28),0)</f>
        <v>#REF!</v>
      </c>
      <c r="N28" s="77"/>
      <c r="O28" s="78"/>
      <c r="P28" s="95"/>
      <c r="Q28" s="94"/>
      <c r="R28" s="73"/>
      <c r="S28" s="74"/>
      <c r="T28" s="74"/>
      <c r="U28" s="76"/>
      <c r="V28" s="73"/>
      <c r="W28" s="74"/>
      <c r="X28" s="74"/>
      <c r="Y28" s="76"/>
      <c r="Z28" s="73"/>
      <c r="AA28" s="74"/>
      <c r="AB28" s="74"/>
      <c r="AC28" s="76"/>
      <c r="AD28" s="73"/>
      <c r="AE28" s="74"/>
      <c r="AF28" s="74"/>
      <c r="AG28" s="76"/>
    </row>
    <row r="29" spans="2:33" s="46" customFormat="1" ht="45" customHeight="1" x14ac:dyDescent="0.25">
      <c r="B29" s="54" t="s">
        <v>71</v>
      </c>
      <c r="C29" s="32" t="s">
        <v>34</v>
      </c>
      <c r="D29" s="33"/>
      <c r="E29" s="52"/>
      <c r="F29" s="69"/>
      <c r="G29" s="69"/>
      <c r="H29" s="69"/>
      <c r="I29" s="69"/>
      <c r="J29" s="69"/>
      <c r="K29" s="69"/>
      <c r="L29" s="71"/>
      <c r="M29" s="69"/>
      <c r="N29" s="69"/>
      <c r="O29" s="69"/>
      <c r="P29" s="69"/>
      <c r="Q29" s="69"/>
      <c r="R29" s="69"/>
      <c r="S29" s="69"/>
      <c r="T29" s="69"/>
      <c r="U29" s="69"/>
      <c r="V29" s="69"/>
      <c r="W29" s="69"/>
      <c r="X29" s="69"/>
      <c r="Y29" s="69"/>
      <c r="Z29" s="69"/>
      <c r="AA29" s="69"/>
      <c r="AB29" s="69"/>
      <c r="AC29" s="91"/>
      <c r="AD29" s="69"/>
      <c r="AE29" s="69"/>
      <c r="AF29" s="69"/>
      <c r="AG29" s="72"/>
    </row>
    <row r="30" spans="2:33" s="41" customFormat="1" ht="50.1" customHeight="1" x14ac:dyDescent="0.25">
      <c r="B30" s="55" t="s">
        <v>30</v>
      </c>
      <c r="C30" s="37" t="s">
        <v>35</v>
      </c>
      <c r="D30" s="48" t="s">
        <v>5</v>
      </c>
      <c r="E30" s="49">
        <f>1000+1300+200</f>
        <v>2500</v>
      </c>
      <c r="F30" s="96" t="e">
        <f>#REF!</f>
        <v>#REF!</v>
      </c>
      <c r="G30" s="75" t="e">
        <f>8*(60/($I$3*F30))</f>
        <v>#REF!</v>
      </c>
      <c r="H30" s="75" t="e">
        <f>E30/G30</f>
        <v>#REF!</v>
      </c>
      <c r="I30" s="81" t="e">
        <f>ROUNDUP(((H30*$P$4)+H30),0)</f>
        <v>#REF!</v>
      </c>
      <c r="J30" s="75" t="e">
        <f>ROUNDUP((#REF!),0)</f>
        <v>#REF!</v>
      </c>
      <c r="K30" s="74" t="e">
        <f>ROUNDUP((I30/J30),0)</f>
        <v>#REF!</v>
      </c>
      <c r="L30" s="75" t="e">
        <f>IF(K30&gt;5,K30/5,"1")</f>
        <v>#REF!</v>
      </c>
      <c r="M30" s="76" t="e">
        <f>ROUNDUP((L30),0)</f>
        <v>#REF!</v>
      </c>
      <c r="N30" s="73"/>
      <c r="O30" s="74"/>
      <c r="P30" s="85"/>
      <c r="Q30" s="79"/>
      <c r="R30" s="77"/>
      <c r="S30" s="78"/>
      <c r="T30" s="85"/>
      <c r="U30" s="76"/>
      <c r="V30" s="89"/>
      <c r="W30" s="74"/>
      <c r="X30" s="74"/>
      <c r="Y30" s="76"/>
      <c r="Z30" s="73"/>
      <c r="AA30" s="74"/>
      <c r="AB30" s="74"/>
      <c r="AC30" s="76"/>
      <c r="AD30" s="73"/>
      <c r="AE30" s="74"/>
      <c r="AF30" s="74"/>
      <c r="AG30" s="76"/>
    </row>
    <row r="31" spans="2:33" s="46" customFormat="1" ht="45" customHeight="1" x14ac:dyDescent="0.25">
      <c r="B31" s="55" t="s">
        <v>31</v>
      </c>
      <c r="C31" s="37" t="s">
        <v>44</v>
      </c>
      <c r="D31" s="48" t="s">
        <v>5</v>
      </c>
      <c r="E31" s="49">
        <v>100</v>
      </c>
      <c r="F31" s="96" t="e">
        <f>#REF!</f>
        <v>#REF!</v>
      </c>
      <c r="G31" s="75" t="e">
        <f>8*(60/($I$3*F31))</f>
        <v>#REF!</v>
      </c>
      <c r="H31" s="75" t="e">
        <f>E31/G31</f>
        <v>#REF!</v>
      </c>
      <c r="I31" s="81" t="e">
        <f>ROUNDUP(((H31*$P$4)+H31),0)</f>
        <v>#REF!</v>
      </c>
      <c r="J31" s="75" t="e">
        <f>ROUNDUP((#REF!),0)</f>
        <v>#REF!</v>
      </c>
      <c r="K31" s="74" t="e">
        <f>ROUNDUP((I31/J31),0)</f>
        <v>#REF!</v>
      </c>
      <c r="L31" s="75" t="e">
        <f>IF(K31&gt;5,K31/5,"1")</f>
        <v>#REF!</v>
      </c>
      <c r="M31" s="76" t="e">
        <f>ROUNDUP((L31),0)</f>
        <v>#REF!</v>
      </c>
      <c r="N31" s="73"/>
      <c r="O31" s="74"/>
      <c r="P31" s="74"/>
      <c r="Q31" s="97"/>
      <c r="R31" s="98"/>
      <c r="S31" s="95"/>
      <c r="T31" s="95"/>
      <c r="U31" s="76"/>
      <c r="V31" s="89"/>
      <c r="W31" s="74"/>
      <c r="X31" s="74"/>
      <c r="Y31" s="76"/>
      <c r="Z31" s="73"/>
      <c r="AA31" s="74"/>
      <c r="AB31" s="74"/>
      <c r="AC31" s="76"/>
      <c r="AD31" s="73"/>
      <c r="AE31" s="74"/>
      <c r="AF31" s="74"/>
      <c r="AG31" s="76"/>
    </row>
    <row r="32" spans="2:33" s="41" customFormat="1" ht="50.1" customHeight="1" x14ac:dyDescent="0.25">
      <c r="B32" s="55" t="s">
        <v>98</v>
      </c>
      <c r="C32" s="37" t="s">
        <v>62</v>
      </c>
      <c r="D32" s="48" t="s">
        <v>5</v>
      </c>
      <c r="E32" s="49">
        <v>90</v>
      </c>
      <c r="F32" s="96" t="e">
        <f>#REF!</f>
        <v>#REF!</v>
      </c>
      <c r="G32" s="75" t="e">
        <f t="shared" ref="G32:G34" si="0">8*(60/($I$3*F32))</f>
        <v>#REF!</v>
      </c>
      <c r="H32" s="75" t="e">
        <f t="shared" ref="H32:H34" si="1">E32/G32</f>
        <v>#REF!</v>
      </c>
      <c r="I32" s="81" t="e">
        <f t="shared" ref="I32:I34" si="2">ROUNDUP(((H32*$P$4)+H32),0)</f>
        <v>#REF!</v>
      </c>
      <c r="J32" s="75" t="e">
        <f>ROUNDUP((#REF!),0)</f>
        <v>#REF!</v>
      </c>
      <c r="K32" s="74" t="e">
        <f t="shared" ref="K32:K34" si="3">ROUNDUP((I32/J32),0)</f>
        <v>#REF!</v>
      </c>
      <c r="L32" s="75" t="e">
        <f t="shared" ref="L32:L34" si="4">IF(K32&gt;5,K32/5,"1")</f>
        <v>#REF!</v>
      </c>
      <c r="M32" s="76" t="e">
        <f t="shared" ref="M32:M34" si="5">ROUNDUP((L32),0)</f>
        <v>#REF!</v>
      </c>
      <c r="N32" s="73"/>
      <c r="O32" s="74"/>
      <c r="P32" s="74"/>
      <c r="Q32" s="97"/>
      <c r="R32" s="98"/>
      <c r="S32" s="95"/>
      <c r="T32" s="95"/>
      <c r="U32" s="76"/>
      <c r="V32" s="89"/>
      <c r="W32" s="74"/>
      <c r="X32" s="74"/>
      <c r="Y32" s="76"/>
      <c r="Z32" s="73"/>
      <c r="AA32" s="74"/>
      <c r="AB32" s="74"/>
      <c r="AC32" s="76"/>
      <c r="AD32" s="73"/>
      <c r="AE32" s="74"/>
      <c r="AF32" s="74"/>
      <c r="AG32" s="76"/>
    </row>
    <row r="33" spans="2:34" s="46" customFormat="1" ht="45" customHeight="1" x14ac:dyDescent="0.25">
      <c r="B33" s="55" t="s">
        <v>99</v>
      </c>
      <c r="C33" s="37" t="s">
        <v>63</v>
      </c>
      <c r="D33" s="48" t="s">
        <v>5</v>
      </c>
      <c r="E33" s="49">
        <v>35</v>
      </c>
      <c r="F33" s="96" t="e">
        <f>#REF!</f>
        <v>#REF!</v>
      </c>
      <c r="G33" s="75" t="e">
        <f t="shared" si="0"/>
        <v>#REF!</v>
      </c>
      <c r="H33" s="75" t="e">
        <f t="shared" si="1"/>
        <v>#REF!</v>
      </c>
      <c r="I33" s="81" t="e">
        <f t="shared" si="2"/>
        <v>#REF!</v>
      </c>
      <c r="J33" s="75" t="e">
        <f>ROUNDUP((#REF!),0)</f>
        <v>#REF!</v>
      </c>
      <c r="K33" s="74" t="e">
        <f t="shared" si="3"/>
        <v>#REF!</v>
      </c>
      <c r="L33" s="75" t="e">
        <f t="shared" si="4"/>
        <v>#REF!</v>
      </c>
      <c r="M33" s="76" t="e">
        <f t="shared" si="5"/>
        <v>#REF!</v>
      </c>
      <c r="N33" s="73"/>
      <c r="O33" s="74"/>
      <c r="P33" s="74"/>
      <c r="Q33" s="97"/>
      <c r="R33" s="98"/>
      <c r="S33" s="95"/>
      <c r="T33" s="95"/>
      <c r="U33" s="76"/>
      <c r="V33" s="89"/>
      <c r="W33" s="74"/>
      <c r="X33" s="74"/>
      <c r="Y33" s="76"/>
      <c r="Z33" s="73"/>
      <c r="AA33" s="74"/>
      <c r="AB33" s="74"/>
      <c r="AC33" s="76"/>
      <c r="AD33" s="73"/>
      <c r="AE33" s="74"/>
      <c r="AF33" s="74"/>
      <c r="AG33" s="76"/>
    </row>
    <row r="34" spans="2:34" s="46" customFormat="1" ht="45" customHeight="1" x14ac:dyDescent="0.25">
      <c r="B34" s="55" t="s">
        <v>100</v>
      </c>
      <c r="C34" s="37" t="s">
        <v>101</v>
      </c>
      <c r="D34" s="48" t="s">
        <v>5</v>
      </c>
      <c r="E34" s="49">
        <f>2700+200+100</f>
        <v>3000</v>
      </c>
      <c r="F34" s="96" t="e">
        <f>#REF!</f>
        <v>#REF!</v>
      </c>
      <c r="G34" s="75" t="e">
        <f t="shared" si="0"/>
        <v>#REF!</v>
      </c>
      <c r="H34" s="75" t="e">
        <f t="shared" si="1"/>
        <v>#REF!</v>
      </c>
      <c r="I34" s="81" t="e">
        <f t="shared" si="2"/>
        <v>#REF!</v>
      </c>
      <c r="J34" s="75" t="e">
        <f>ROUNDUP((#REF!),0)</f>
        <v>#REF!</v>
      </c>
      <c r="K34" s="74" t="e">
        <f t="shared" si="3"/>
        <v>#REF!</v>
      </c>
      <c r="L34" s="75" t="e">
        <f t="shared" si="4"/>
        <v>#REF!</v>
      </c>
      <c r="M34" s="76" t="e">
        <f t="shared" si="5"/>
        <v>#REF!</v>
      </c>
      <c r="N34" s="73"/>
      <c r="O34" s="74"/>
      <c r="P34" s="74"/>
      <c r="Q34" s="76"/>
      <c r="R34" s="77"/>
      <c r="S34" s="78"/>
      <c r="T34" s="78"/>
      <c r="U34" s="79"/>
      <c r="V34" s="82"/>
      <c r="W34" s="78"/>
      <c r="X34" s="74"/>
      <c r="Y34" s="76"/>
      <c r="Z34" s="73"/>
      <c r="AA34" s="74"/>
      <c r="AB34" s="74"/>
      <c r="AC34" s="76"/>
      <c r="AD34" s="73"/>
      <c r="AE34" s="74"/>
      <c r="AF34" s="74"/>
      <c r="AG34" s="76"/>
    </row>
    <row r="35" spans="2:34" s="41" customFormat="1" ht="50.1" customHeight="1" x14ac:dyDescent="0.25">
      <c r="B35" s="55" t="s">
        <v>102</v>
      </c>
      <c r="C35" s="37" t="s">
        <v>103</v>
      </c>
      <c r="D35" s="48" t="s">
        <v>5</v>
      </c>
      <c r="E35" s="49">
        <v>150</v>
      </c>
      <c r="F35" s="96" t="e">
        <f>#REF!</f>
        <v>#REF!</v>
      </c>
      <c r="G35" s="75" t="e">
        <f>8*(60/($I$3*F35))</f>
        <v>#REF!</v>
      </c>
      <c r="H35" s="75" t="e">
        <f>E35/G35</f>
        <v>#REF!</v>
      </c>
      <c r="I35" s="81" t="e">
        <f>ROUNDUP(((H35*$P$4)+H35),0)</f>
        <v>#REF!</v>
      </c>
      <c r="J35" s="75" t="e">
        <f>ROUNDUP((#REF!),0)</f>
        <v>#REF!</v>
      </c>
      <c r="K35" s="74" t="e">
        <f>ROUNDUP((I35/J35),0)</f>
        <v>#REF!</v>
      </c>
      <c r="L35" s="75" t="e">
        <f>IF(K35&gt;5,K35/5,"1")</f>
        <v>#REF!</v>
      </c>
      <c r="M35" s="76" t="e">
        <f>ROUNDUP((L35),0)</f>
        <v>#REF!</v>
      </c>
      <c r="N35" s="73"/>
      <c r="O35" s="74"/>
      <c r="P35" s="74"/>
      <c r="Q35" s="82"/>
      <c r="R35" s="73"/>
      <c r="S35" s="74"/>
      <c r="T35" s="74"/>
      <c r="U35" s="76"/>
      <c r="V35" s="89"/>
      <c r="W35" s="74"/>
      <c r="X35" s="85"/>
      <c r="Y35" s="76"/>
      <c r="Z35" s="74"/>
      <c r="AA35" s="74"/>
      <c r="AB35" s="74"/>
      <c r="AC35" s="76"/>
      <c r="AD35" s="74"/>
      <c r="AE35" s="74"/>
      <c r="AF35" s="74"/>
      <c r="AG35" s="76"/>
    </row>
    <row r="36" spans="2:34" s="46" customFormat="1" ht="45" customHeight="1" x14ac:dyDescent="0.25">
      <c r="B36" s="54" t="s">
        <v>104</v>
      </c>
      <c r="C36" s="32" t="s">
        <v>12</v>
      </c>
      <c r="D36" s="33"/>
      <c r="E36" s="52"/>
      <c r="F36" s="69"/>
      <c r="G36" s="69"/>
      <c r="H36" s="69"/>
      <c r="I36" s="69"/>
      <c r="J36" s="69"/>
      <c r="K36" s="69"/>
      <c r="L36" s="69"/>
      <c r="M36" s="69"/>
      <c r="N36" s="69"/>
      <c r="O36" s="69"/>
      <c r="P36" s="69"/>
      <c r="Q36" s="69"/>
      <c r="R36" s="69"/>
      <c r="S36" s="69"/>
      <c r="T36" s="69"/>
      <c r="U36" s="69"/>
      <c r="V36" s="69"/>
      <c r="W36" s="69"/>
      <c r="X36" s="69"/>
      <c r="Y36" s="69"/>
      <c r="Z36" s="69"/>
      <c r="AA36" s="69"/>
      <c r="AB36" s="69"/>
      <c r="AC36" s="91"/>
      <c r="AD36" s="69"/>
      <c r="AE36" s="69"/>
      <c r="AF36" s="69"/>
      <c r="AG36" s="72"/>
    </row>
    <row r="37" spans="2:34" s="41" customFormat="1" ht="50.1" customHeight="1" x14ac:dyDescent="0.25">
      <c r="B37" s="55" t="s">
        <v>32</v>
      </c>
      <c r="C37" s="37" t="s">
        <v>37</v>
      </c>
      <c r="D37" s="48" t="s">
        <v>5</v>
      </c>
      <c r="E37" s="48">
        <v>1500</v>
      </c>
      <c r="F37" s="96" t="e">
        <f>#REF!</f>
        <v>#REF!</v>
      </c>
      <c r="G37" s="75" t="e">
        <f>8*(60/($I$3*F37))</f>
        <v>#REF!</v>
      </c>
      <c r="H37" s="75" t="e">
        <f>E37/G37</f>
        <v>#REF!</v>
      </c>
      <c r="I37" s="81" t="e">
        <f>ROUNDUP(((H37*$P$4)+H37),0)</f>
        <v>#REF!</v>
      </c>
      <c r="J37" s="75" t="e">
        <f>ROUNDUP((#REF!),0)</f>
        <v>#REF!</v>
      </c>
      <c r="K37" s="74" t="e">
        <f>ROUNDUP((I37/J37),0)</f>
        <v>#REF!</v>
      </c>
      <c r="L37" s="75" t="e">
        <f>IF(K37&gt;5,K37/5,"1")</f>
        <v>#REF!</v>
      </c>
      <c r="M37" s="76" t="e">
        <f>ROUNDUP((L37),0)</f>
        <v>#REF!</v>
      </c>
      <c r="N37" s="73"/>
      <c r="O37" s="74"/>
      <c r="P37" s="74"/>
      <c r="Q37" s="76"/>
      <c r="R37" s="73"/>
      <c r="S37" s="74"/>
      <c r="T37" s="74"/>
      <c r="U37" s="76"/>
      <c r="V37" s="73"/>
      <c r="W37" s="74"/>
      <c r="X37" s="78"/>
      <c r="Y37" s="78"/>
      <c r="Z37" s="77"/>
      <c r="AA37" s="78"/>
      <c r="AB37" s="74"/>
      <c r="AC37" s="76"/>
      <c r="AD37" s="74"/>
      <c r="AE37" s="74"/>
      <c r="AF37" s="74"/>
      <c r="AG37" s="76"/>
    </row>
    <row r="38" spans="2:34" s="46" customFormat="1" ht="45" customHeight="1" x14ac:dyDescent="0.25">
      <c r="B38" s="55" t="s">
        <v>105</v>
      </c>
      <c r="C38" s="37" t="s">
        <v>38</v>
      </c>
      <c r="D38" s="48" t="s">
        <v>5</v>
      </c>
      <c r="E38" s="49">
        <v>50</v>
      </c>
      <c r="F38" s="96" t="e">
        <f>#REF!</f>
        <v>#REF!</v>
      </c>
      <c r="G38" s="75" t="e">
        <f t="shared" ref="G38:G40" si="6">8*(60/($I$3*F38))</f>
        <v>#REF!</v>
      </c>
      <c r="H38" s="75" t="e">
        <f t="shared" ref="H38:H40" si="7">E38/G38</f>
        <v>#REF!</v>
      </c>
      <c r="I38" s="81" t="e">
        <f t="shared" ref="I38:I40" si="8">ROUNDUP(((H38*$P$4)+H38),0)</f>
        <v>#REF!</v>
      </c>
      <c r="J38" s="75" t="e">
        <f>ROUNDUP((#REF!),0)</f>
        <v>#REF!</v>
      </c>
      <c r="K38" s="74" t="e">
        <f t="shared" ref="K38:K40" si="9">ROUNDUP((I38/J38),0)</f>
        <v>#REF!</v>
      </c>
      <c r="L38" s="75" t="e">
        <f t="shared" ref="L38:L40" si="10">IF(K38&gt;5,K38/5,"1")</f>
        <v>#REF!</v>
      </c>
      <c r="M38" s="76" t="e">
        <f t="shared" ref="M38:M40" si="11">ROUNDUP((L38),0)</f>
        <v>#REF!</v>
      </c>
      <c r="N38" s="73"/>
      <c r="O38" s="74"/>
      <c r="P38" s="74"/>
      <c r="Q38" s="76"/>
      <c r="R38" s="73"/>
      <c r="S38" s="74"/>
      <c r="T38" s="74"/>
      <c r="U38" s="76"/>
      <c r="V38" s="73"/>
      <c r="W38" s="74"/>
      <c r="X38" s="74"/>
      <c r="Y38" s="76"/>
      <c r="Z38" s="74"/>
      <c r="AA38" s="78"/>
      <c r="AB38" s="74"/>
      <c r="AC38" s="76"/>
      <c r="AD38" s="74"/>
      <c r="AE38" s="74"/>
      <c r="AF38" s="74"/>
      <c r="AG38" s="76"/>
    </row>
    <row r="39" spans="2:34" s="41" customFormat="1" ht="50.1" customHeight="1" x14ac:dyDescent="0.25">
      <c r="B39" s="55" t="s">
        <v>72</v>
      </c>
      <c r="C39" s="37" t="s">
        <v>64</v>
      </c>
      <c r="D39" s="48" t="s">
        <v>5</v>
      </c>
      <c r="E39" s="49">
        <v>210</v>
      </c>
      <c r="F39" s="96" t="e">
        <f>#REF!</f>
        <v>#REF!</v>
      </c>
      <c r="G39" s="75" t="e">
        <f t="shared" si="6"/>
        <v>#REF!</v>
      </c>
      <c r="H39" s="75" t="e">
        <f t="shared" si="7"/>
        <v>#REF!</v>
      </c>
      <c r="I39" s="81" t="e">
        <f t="shared" si="8"/>
        <v>#REF!</v>
      </c>
      <c r="J39" s="75" t="e">
        <f>ROUNDUP((#REF!),0)</f>
        <v>#REF!</v>
      </c>
      <c r="K39" s="74" t="e">
        <f t="shared" si="9"/>
        <v>#REF!</v>
      </c>
      <c r="L39" s="75" t="e">
        <f t="shared" si="10"/>
        <v>#REF!</v>
      </c>
      <c r="M39" s="76" t="e">
        <f t="shared" si="11"/>
        <v>#REF!</v>
      </c>
      <c r="N39" s="73"/>
      <c r="O39" s="74"/>
      <c r="P39" s="74"/>
      <c r="Q39" s="76"/>
      <c r="R39" s="73"/>
      <c r="S39" s="74"/>
      <c r="T39" s="74"/>
      <c r="U39" s="76"/>
      <c r="V39" s="73"/>
      <c r="W39" s="74"/>
      <c r="X39" s="74"/>
      <c r="Y39" s="76"/>
      <c r="Z39" s="74"/>
      <c r="AA39" s="78"/>
      <c r="AB39" s="74"/>
      <c r="AC39" s="76"/>
      <c r="AD39" s="74"/>
      <c r="AE39" s="74"/>
      <c r="AF39" s="74"/>
      <c r="AG39" s="76"/>
    </row>
    <row r="40" spans="2:34" s="46" customFormat="1" ht="45" customHeight="1" x14ac:dyDescent="0.25">
      <c r="B40" s="55" t="s">
        <v>106</v>
      </c>
      <c r="C40" s="37" t="s">
        <v>65</v>
      </c>
      <c r="D40" s="48" t="s">
        <v>5</v>
      </c>
      <c r="E40" s="49">
        <v>75</v>
      </c>
      <c r="F40" s="96" t="e">
        <f>#REF!</f>
        <v>#REF!</v>
      </c>
      <c r="G40" s="75" t="e">
        <f t="shared" si="6"/>
        <v>#REF!</v>
      </c>
      <c r="H40" s="75" t="e">
        <f t="shared" si="7"/>
        <v>#REF!</v>
      </c>
      <c r="I40" s="81" t="e">
        <f t="shared" si="8"/>
        <v>#REF!</v>
      </c>
      <c r="J40" s="75" t="e">
        <f>ROUNDUP((#REF!),0)</f>
        <v>#REF!</v>
      </c>
      <c r="K40" s="74" t="e">
        <f t="shared" si="9"/>
        <v>#REF!</v>
      </c>
      <c r="L40" s="75" t="e">
        <f t="shared" si="10"/>
        <v>#REF!</v>
      </c>
      <c r="M40" s="76" t="e">
        <f t="shared" si="11"/>
        <v>#REF!</v>
      </c>
      <c r="N40" s="73"/>
      <c r="O40" s="74"/>
      <c r="P40" s="74"/>
      <c r="Q40" s="76"/>
      <c r="R40" s="73"/>
      <c r="S40" s="74"/>
      <c r="T40" s="74"/>
      <c r="U40" s="76"/>
      <c r="V40" s="73"/>
      <c r="W40" s="74"/>
      <c r="X40" s="74"/>
      <c r="Y40" s="76"/>
      <c r="Z40" s="74"/>
      <c r="AA40" s="78"/>
      <c r="AB40" s="74"/>
      <c r="AC40" s="76"/>
      <c r="AD40" s="74"/>
      <c r="AE40" s="74"/>
      <c r="AF40" s="74"/>
      <c r="AG40" s="76"/>
    </row>
    <row r="41" spans="2:34" s="46" customFormat="1" ht="45" customHeight="1" x14ac:dyDescent="0.25">
      <c r="B41" s="54" t="s">
        <v>73</v>
      </c>
      <c r="C41" s="32" t="s">
        <v>39</v>
      </c>
      <c r="D41" s="33"/>
      <c r="E41" s="52"/>
      <c r="F41" s="69"/>
      <c r="G41" s="69"/>
      <c r="H41" s="69"/>
      <c r="I41" s="69"/>
      <c r="J41" s="69"/>
      <c r="K41" s="69"/>
      <c r="L41" s="69"/>
      <c r="M41" s="69"/>
      <c r="N41" s="69"/>
      <c r="O41" s="69"/>
      <c r="P41" s="69"/>
      <c r="Q41" s="69"/>
      <c r="R41" s="69"/>
      <c r="S41" s="69"/>
      <c r="T41" s="69"/>
      <c r="U41" s="69"/>
      <c r="V41" s="69"/>
      <c r="W41" s="69"/>
      <c r="X41" s="69"/>
      <c r="Y41" s="69"/>
      <c r="Z41" s="69"/>
      <c r="AA41" s="69"/>
      <c r="AB41" s="69"/>
      <c r="AC41" s="91"/>
      <c r="AD41" s="69"/>
      <c r="AE41" s="69"/>
      <c r="AF41" s="69"/>
      <c r="AG41" s="72"/>
    </row>
    <row r="42" spans="2:34" s="46" customFormat="1" ht="45" customHeight="1" x14ac:dyDescent="0.25">
      <c r="B42" s="54" t="s">
        <v>74</v>
      </c>
      <c r="C42" s="32" t="s">
        <v>42</v>
      </c>
      <c r="D42" s="33"/>
      <c r="E42" s="52"/>
      <c r="F42" s="69"/>
      <c r="G42" s="69"/>
      <c r="H42" s="69"/>
      <c r="I42" s="69"/>
      <c r="J42" s="69"/>
      <c r="K42" s="69"/>
      <c r="L42" s="69"/>
      <c r="M42" s="69"/>
      <c r="N42" s="69"/>
      <c r="O42" s="69"/>
      <c r="P42" s="69"/>
      <c r="Q42" s="69"/>
      <c r="R42" s="69"/>
      <c r="S42" s="69"/>
      <c r="T42" s="69"/>
      <c r="U42" s="69"/>
      <c r="V42" s="69"/>
      <c r="W42" s="69"/>
      <c r="X42" s="69"/>
      <c r="Y42" s="69"/>
      <c r="Z42" s="69"/>
      <c r="AA42" s="69"/>
      <c r="AB42" s="69"/>
      <c r="AC42" s="91"/>
      <c r="AD42" s="69"/>
      <c r="AE42" s="69"/>
      <c r="AF42" s="69"/>
      <c r="AG42" s="72"/>
    </row>
    <row r="43" spans="2:34" s="41" customFormat="1" ht="50.1" customHeight="1" x14ac:dyDescent="0.25">
      <c r="B43" s="55" t="s">
        <v>75</v>
      </c>
      <c r="C43" s="37" t="s">
        <v>43</v>
      </c>
      <c r="D43" s="48" t="s">
        <v>5</v>
      </c>
      <c r="E43" s="49">
        <v>800</v>
      </c>
      <c r="F43" s="96" t="e">
        <f>#REF!</f>
        <v>#REF!</v>
      </c>
      <c r="G43" s="75" t="e">
        <f t="shared" ref="G43:G45" si="12">8*(60/($I$3*F43))</f>
        <v>#REF!</v>
      </c>
      <c r="H43" s="75" t="e">
        <f t="shared" ref="H43:H45" si="13">E43/G43</f>
        <v>#REF!</v>
      </c>
      <c r="I43" s="81" t="e">
        <f t="shared" ref="I43:I45" si="14">ROUNDUP(((H43*$P$4)+H43),0)</f>
        <v>#REF!</v>
      </c>
      <c r="J43" s="75" t="e">
        <f>ROUNDUP((#REF!),0)</f>
        <v>#REF!</v>
      </c>
      <c r="K43" s="74" t="e">
        <f t="shared" ref="K43:K45" si="15">ROUNDUP((I43/J43),0)</f>
        <v>#REF!</v>
      </c>
      <c r="L43" s="75" t="e">
        <f t="shared" ref="L43:L45" si="16">IF(K43&gt;5,K43/5,"1")</f>
        <v>#REF!</v>
      </c>
      <c r="M43" s="76" t="e">
        <f t="shared" ref="M43:M45" si="17">ROUNDUP((L43),0)</f>
        <v>#REF!</v>
      </c>
      <c r="N43" s="73"/>
      <c r="O43" s="74"/>
      <c r="P43" s="74"/>
      <c r="Q43" s="76"/>
      <c r="R43" s="73"/>
      <c r="S43" s="74"/>
      <c r="T43" s="74"/>
      <c r="U43" s="76"/>
      <c r="V43" s="73"/>
      <c r="W43" s="74"/>
      <c r="X43" s="74"/>
      <c r="Y43" s="76"/>
      <c r="Z43" s="73"/>
      <c r="AA43" s="74"/>
      <c r="AB43" s="74"/>
      <c r="AC43" s="74"/>
      <c r="AD43" s="73"/>
      <c r="AE43" s="74"/>
      <c r="AF43" s="74"/>
      <c r="AG43" s="82"/>
      <c r="AH43" s="99"/>
    </row>
    <row r="44" spans="2:34" s="46" customFormat="1" ht="45" customHeight="1" x14ac:dyDescent="0.25">
      <c r="B44" s="54" t="s">
        <v>76</v>
      </c>
      <c r="C44" s="32" t="s">
        <v>77</v>
      </c>
      <c r="D44" s="33"/>
      <c r="E44" s="52"/>
      <c r="F44" s="69"/>
      <c r="G44" s="69"/>
      <c r="H44" s="69"/>
      <c r="I44" s="69"/>
      <c r="J44" s="69"/>
      <c r="K44" s="69"/>
      <c r="L44" s="71"/>
      <c r="M44" s="69"/>
      <c r="N44" s="69"/>
      <c r="O44" s="69"/>
      <c r="P44" s="69"/>
      <c r="Q44" s="69"/>
      <c r="R44" s="69"/>
      <c r="S44" s="69"/>
      <c r="T44" s="69"/>
      <c r="U44" s="69"/>
      <c r="V44" s="69"/>
      <c r="W44" s="69"/>
      <c r="X44" s="69"/>
      <c r="Y44" s="69"/>
      <c r="Z44" s="69"/>
      <c r="AA44" s="69"/>
      <c r="AB44" s="69"/>
      <c r="AC44" s="91"/>
      <c r="AD44" s="69"/>
      <c r="AE44" s="69"/>
      <c r="AF44" s="69"/>
      <c r="AG44" s="72"/>
    </row>
    <row r="45" spans="2:34" s="41" customFormat="1" ht="63.75" x14ac:dyDescent="0.25">
      <c r="B45" s="55" t="s">
        <v>107</v>
      </c>
      <c r="C45" s="37" t="s">
        <v>78</v>
      </c>
      <c r="D45" s="48" t="s">
        <v>5</v>
      </c>
      <c r="E45" s="49">
        <v>2300</v>
      </c>
      <c r="F45" s="96" t="e">
        <f>#REF!</f>
        <v>#REF!</v>
      </c>
      <c r="G45" s="75" t="e">
        <f t="shared" si="12"/>
        <v>#REF!</v>
      </c>
      <c r="H45" s="75" t="e">
        <f t="shared" si="13"/>
        <v>#REF!</v>
      </c>
      <c r="I45" s="81" t="e">
        <f t="shared" si="14"/>
        <v>#REF!</v>
      </c>
      <c r="J45" s="75" t="e">
        <f>ROUNDUP((#REF!),0)</f>
        <v>#REF!</v>
      </c>
      <c r="K45" s="74" t="e">
        <f t="shared" si="15"/>
        <v>#REF!</v>
      </c>
      <c r="L45" s="75" t="e">
        <f t="shared" si="16"/>
        <v>#REF!</v>
      </c>
      <c r="M45" s="76" t="e">
        <f t="shared" si="17"/>
        <v>#REF!</v>
      </c>
      <c r="N45" s="73"/>
      <c r="O45" s="74"/>
      <c r="P45" s="74"/>
      <c r="Q45" s="76"/>
      <c r="R45" s="73"/>
      <c r="S45" s="74"/>
      <c r="T45" s="74"/>
      <c r="U45" s="76"/>
      <c r="V45" s="73"/>
      <c r="W45" s="74"/>
      <c r="X45" s="78"/>
      <c r="Y45" s="82"/>
      <c r="Z45" s="77"/>
      <c r="AA45" s="78"/>
      <c r="AB45" s="78"/>
      <c r="AC45" s="82"/>
      <c r="AD45" s="77"/>
      <c r="AE45" s="78"/>
      <c r="AF45" s="78"/>
      <c r="AG45" s="76"/>
    </row>
    <row r="46" spans="2:34" x14ac:dyDescent="0.25">
      <c r="I46" s="100"/>
    </row>
    <row r="47" spans="2:34" s="44" customFormat="1" x14ac:dyDescent="0.25">
      <c r="B47" s="41"/>
      <c r="C47" s="43"/>
      <c r="D47" s="41"/>
      <c r="E47" s="41"/>
      <c r="I47" s="56"/>
    </row>
    <row r="48" spans="2:34" x14ac:dyDescent="0.25">
      <c r="E48" s="56"/>
    </row>
    <row r="77" spans="2:9" s="45" customFormat="1" x14ac:dyDescent="0.25">
      <c r="B77" s="41"/>
      <c r="C77" s="43"/>
      <c r="D77" s="41"/>
      <c r="E77" s="41"/>
      <c r="I77" s="56"/>
    </row>
    <row r="78" spans="2:9" s="45" customFormat="1" x14ac:dyDescent="0.25">
      <c r="B78" s="41"/>
      <c r="C78" s="43"/>
      <c r="D78" s="41"/>
      <c r="E78" s="41"/>
      <c r="I78" s="56"/>
    </row>
    <row r="79" spans="2:9" s="45" customFormat="1" x14ac:dyDescent="0.25">
      <c r="B79" s="41"/>
      <c r="C79" s="43"/>
      <c r="D79" s="41"/>
      <c r="E79" s="41"/>
      <c r="I79" s="56"/>
    </row>
    <row r="80" spans="2:9" s="45" customFormat="1" x14ac:dyDescent="0.25">
      <c r="B80" s="41"/>
      <c r="C80" s="43"/>
      <c r="D80" s="41"/>
      <c r="E80" s="41"/>
      <c r="I80" s="56"/>
    </row>
    <row r="81" spans="2:9" s="45" customFormat="1" x14ac:dyDescent="0.25">
      <c r="B81" s="41"/>
      <c r="C81" s="43"/>
      <c r="D81" s="41"/>
      <c r="E81" s="41"/>
      <c r="I81" s="56"/>
    </row>
    <row r="82" spans="2:9" s="45" customFormat="1" x14ac:dyDescent="0.25">
      <c r="B82" s="41"/>
      <c r="C82" s="43"/>
      <c r="D82" s="41"/>
      <c r="E82" s="41"/>
      <c r="I82" s="56"/>
    </row>
    <row r="83" spans="2:9" s="45" customFormat="1" x14ac:dyDescent="0.25">
      <c r="B83" s="41"/>
      <c r="C83" s="43"/>
      <c r="D83" s="41"/>
      <c r="E83" s="41"/>
      <c r="I83" s="56"/>
    </row>
    <row r="84" spans="2:9" s="45" customFormat="1" x14ac:dyDescent="0.25">
      <c r="B84" s="41"/>
      <c r="C84" s="43"/>
      <c r="D84" s="41"/>
      <c r="E84" s="41"/>
      <c r="I84" s="56"/>
    </row>
    <row r="85" spans="2:9" s="45" customFormat="1" x14ac:dyDescent="0.25">
      <c r="B85" s="41"/>
      <c r="C85" s="43"/>
      <c r="D85" s="41"/>
      <c r="E85" s="41"/>
      <c r="I85" s="56"/>
    </row>
    <row r="86" spans="2:9" s="45" customFormat="1" x14ac:dyDescent="0.25">
      <c r="B86" s="41"/>
      <c r="C86" s="43"/>
      <c r="D86" s="41"/>
      <c r="E86" s="41"/>
      <c r="I86" s="56"/>
    </row>
    <row r="87" spans="2:9" s="45" customFormat="1" x14ac:dyDescent="0.25">
      <c r="B87" s="41"/>
      <c r="C87" s="43"/>
      <c r="D87" s="41"/>
      <c r="E87" s="41"/>
      <c r="I87" s="56"/>
    </row>
    <row r="88" spans="2:9" s="45" customFormat="1" x14ac:dyDescent="0.25">
      <c r="B88" s="41"/>
      <c r="C88" s="43"/>
      <c r="D88" s="41"/>
      <c r="E88" s="41"/>
      <c r="I88" s="56"/>
    </row>
    <row r="89" spans="2:9" s="45" customFormat="1" x14ac:dyDescent="0.25">
      <c r="B89" s="41"/>
      <c r="C89" s="43"/>
      <c r="D89" s="41"/>
      <c r="E89" s="41"/>
      <c r="I89" s="56"/>
    </row>
    <row r="90" spans="2:9" s="45" customFormat="1" x14ac:dyDescent="0.25">
      <c r="B90" s="41"/>
      <c r="C90" s="43"/>
      <c r="D90" s="41"/>
      <c r="E90" s="41"/>
      <c r="I90" s="56"/>
    </row>
    <row r="141" spans="2:9" s="46" customFormat="1" ht="15.75" x14ac:dyDescent="0.25">
      <c r="B141" s="41"/>
      <c r="C141" s="43"/>
      <c r="D141" s="41"/>
      <c r="E141" s="41"/>
      <c r="I141" s="56"/>
    </row>
  </sheetData>
  <autoFilter ref="B10:E103" xr:uid="{00000000-0009-0000-0000-000001000000}"/>
  <dataConsolidate/>
  <mergeCells count="8">
    <mergeCell ref="Z9:AC9"/>
    <mergeCell ref="AD9:AG9"/>
    <mergeCell ref="B3:E3"/>
    <mergeCell ref="B4:E4"/>
    <mergeCell ref="J9:J10"/>
    <mergeCell ref="N9:Q9"/>
    <mergeCell ref="R9:U9"/>
    <mergeCell ref="V9:Y9"/>
  </mergeCells>
  <printOptions horizontalCentered="1"/>
  <pageMargins left="0.31496062992125984" right="0.31496062992125984" top="0.15748031496062992" bottom="0.15748031496062992" header="0.11811023622047245" footer="0.11811023622047245"/>
  <pageSetup paperSize="9" scale="32" fitToHeight="0" orientation="landscape" r:id="rId1"/>
  <headerFooter alignWithMargins="0">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SUPRIMENTOS</vt:lpstr>
      <vt:lpstr>CRONOGRAMA</vt:lpstr>
      <vt:lpstr>CRONOGRAMA!Area_de_impressao</vt:lpstr>
      <vt:lpstr>SUPRIMENTOS!Area_de_impressao</vt:lpstr>
      <vt:lpstr>CRONOGRAMA!Titulos_de_impressao</vt:lpstr>
      <vt:lpstr>SUPRIMENTOS!Titulos_de_impressao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 Fernandes dos Santos</dc:creator>
  <cp:lastModifiedBy>Camila Barbosa de Souza</cp:lastModifiedBy>
  <cp:lastPrinted>2024-12-26T16:27:51Z</cp:lastPrinted>
  <dcterms:created xsi:type="dcterms:W3CDTF">2015-10-09T17:37:45Z</dcterms:created>
  <dcterms:modified xsi:type="dcterms:W3CDTF">2025-12-17T11:17:34Z</dcterms:modified>
</cp:coreProperties>
</file>